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37-26-Ф-Ст_ВЛИ_д. Карпово_аб. Сафонов И.Ю. (15 кВт) - с увеличением\ССР для расчета\"/>
    </mc:Choice>
  </mc:AlternateContent>
  <xr:revisionPtr revIDLastSave="0" documentId="13_ncr:1_{6B0644F4-B83D-4529-9F03-A385A86AD4D9}" xr6:coauthVersionLast="37" xr6:coauthVersionMax="37" xr10:uidLastSave="{00000000-0000-0000-0000-000000000000}"/>
  <bookViews>
    <workbookView xWindow="0" yWindow="0" windowWidth="24390" windowHeight="1539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'02-01-01'!$A$1:$L$421</definedName>
    <definedName name="_xlnm.Print_Area" localSheetId="1">'09-01-01'!$A$1:$L$240</definedName>
  </definedNames>
  <calcPr calcId="179021"/>
</workbook>
</file>

<file path=xl/calcChain.xml><?xml version="1.0" encoding="utf-8"?>
<calcChain xmlns="http://schemas.openxmlformats.org/spreadsheetml/2006/main">
  <c r="C44" i="8" l="1"/>
  <c r="C42" i="7"/>
  <c r="C41" i="7"/>
  <c r="K42" i="8"/>
  <c r="K41" i="8"/>
  <c r="C43" i="8"/>
  <c r="C42" i="8"/>
  <c r="C41" i="8"/>
  <c r="G238" i="8"/>
  <c r="G237" i="8"/>
  <c r="L236" i="8"/>
  <c r="L235" i="8"/>
  <c r="L232" i="8"/>
  <c r="L231" i="8"/>
  <c r="L229" i="8" s="1"/>
  <c r="L225" i="8"/>
  <c r="L224" i="8"/>
  <c r="L220" i="8"/>
  <c r="L205" i="8"/>
  <c r="L204" i="8"/>
  <c r="L200" i="8"/>
  <c r="L189" i="8"/>
  <c r="L188" i="8"/>
  <c r="L187" i="8"/>
  <c r="L182" i="8"/>
  <c r="L181" i="8"/>
  <c r="L179" i="8" s="1"/>
  <c r="L161" i="8"/>
  <c r="L177" i="8"/>
  <c r="L176" i="8"/>
  <c r="L175" i="8"/>
  <c r="L174" i="8"/>
  <c r="L173" i="8"/>
  <c r="L170" i="8" s="1"/>
  <c r="L172" i="8"/>
  <c r="L169" i="8"/>
  <c r="L168" i="8"/>
  <c r="L166" i="8"/>
  <c r="L164" i="8" s="1"/>
  <c r="L163" i="8"/>
  <c r="L157" i="8"/>
  <c r="L156" i="8"/>
  <c r="L155" i="8"/>
  <c r="L154" i="8"/>
  <c r="L153" i="8"/>
  <c r="L152" i="8"/>
  <c r="L150" i="8" s="1"/>
  <c r="L149" i="8"/>
  <c r="L148" i="8"/>
  <c r="L146" i="8"/>
  <c r="L143" i="8"/>
  <c r="G134" i="8"/>
  <c r="G133" i="8"/>
  <c r="L132" i="8"/>
  <c r="L131" i="8"/>
  <c r="L128" i="8"/>
  <c r="L127" i="8"/>
  <c r="L125" i="8"/>
  <c r="L124" i="8"/>
  <c r="L118" i="8"/>
  <c r="L117" i="8"/>
  <c r="L113" i="8"/>
  <c r="L102" i="8"/>
  <c r="AW103" i="8"/>
  <c r="AT103" i="8"/>
  <c r="AO103" i="8"/>
  <c r="BA103" i="8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L86" i="8" s="1"/>
  <c r="J88" i="8"/>
  <c r="G88" i="8"/>
  <c r="F88" i="8"/>
  <c r="L87" i="8"/>
  <c r="J87" i="8"/>
  <c r="G87" i="8"/>
  <c r="F87" i="8"/>
  <c r="G86" i="8"/>
  <c r="E84" i="8"/>
  <c r="G84" i="8"/>
  <c r="D84" i="8"/>
  <c r="C84" i="8"/>
  <c r="L82" i="8"/>
  <c r="AW83" i="8"/>
  <c r="AT83" i="8"/>
  <c r="AO83" i="8"/>
  <c r="L110" i="8" s="1"/>
  <c r="AN83" i="8"/>
  <c r="BA83" i="8"/>
  <c r="AZ83" i="8"/>
  <c r="L81" i="8" s="1"/>
  <c r="AE83" i="8"/>
  <c r="AD83" i="8"/>
  <c r="CB83" i="8"/>
  <c r="CC83" i="8"/>
  <c r="G82" i="8"/>
  <c r="E82" i="8"/>
  <c r="G81" i="8"/>
  <c r="E81" i="8"/>
  <c r="L76" i="8"/>
  <c r="L78" i="8"/>
  <c r="J78" i="8"/>
  <c r="G78" i="8"/>
  <c r="F78" i="8"/>
  <c r="L77" i="8"/>
  <c r="J77" i="8"/>
  <c r="G77" i="8"/>
  <c r="F77" i="8"/>
  <c r="G76" i="8"/>
  <c r="E74" i="8"/>
  <c r="G74" i="8"/>
  <c r="D74" i="8"/>
  <c r="C74" i="8"/>
  <c r="AW73" i="8"/>
  <c r="AT73" i="8"/>
  <c r="AO73" i="8"/>
  <c r="L217" i="8" s="1"/>
  <c r="BA73" i="8"/>
  <c r="L72" i="8" s="1"/>
  <c r="AZ73" i="8"/>
  <c r="L71" i="8" s="1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1" i="8"/>
  <c r="AW63" i="8"/>
  <c r="AT63" i="8"/>
  <c r="AO63" i="8"/>
  <c r="BA63" i="8"/>
  <c r="L121" i="8" s="1"/>
  <c r="AZ63" i="8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C38" i="7"/>
  <c r="G419" i="7"/>
  <c r="G418" i="7"/>
  <c r="L417" i="7"/>
  <c r="L413" i="7"/>
  <c r="L412" i="7"/>
  <c r="L410" i="7" s="1"/>
  <c r="L406" i="7"/>
  <c r="L405" i="7"/>
  <c r="L401" i="7"/>
  <c r="L389" i="7"/>
  <c r="L388" i="7"/>
  <c r="L387" i="7"/>
  <c r="L386" i="7"/>
  <c r="L385" i="7"/>
  <c r="L382" i="7" s="1"/>
  <c r="L384" i="7"/>
  <c r="L381" i="7"/>
  <c r="L380" i="7"/>
  <c r="L378" i="7"/>
  <c r="L375" i="7"/>
  <c r="L370" i="7"/>
  <c r="L369" i="7"/>
  <c r="L368" i="7"/>
  <c r="L363" i="7"/>
  <c r="L362" i="7"/>
  <c r="L360" i="7" s="1"/>
  <c r="L358" i="7"/>
  <c r="L357" i="7"/>
  <c r="L355" i="7"/>
  <c r="L354" i="7"/>
  <c r="L350" i="7"/>
  <c r="L335" i="7"/>
  <c r="L334" i="7"/>
  <c r="L330" i="7"/>
  <c r="G315" i="7"/>
  <c r="G314" i="7"/>
  <c r="L313" i="7"/>
  <c r="L309" i="7"/>
  <c r="L308" i="7"/>
  <c r="L306" i="7"/>
  <c r="L305" i="7"/>
  <c r="L303" i="7" s="1"/>
  <c r="L299" i="7"/>
  <c r="L298" i="7"/>
  <c r="L294" i="7"/>
  <c r="L288" i="7"/>
  <c r="AW284" i="7"/>
  <c r="AT284" i="7"/>
  <c r="AR284" i="7"/>
  <c r="AO284" i="7"/>
  <c r="BA284" i="7"/>
  <c r="AZ284" i="7"/>
  <c r="AE284" i="7"/>
  <c r="AD284" i="7"/>
  <c r="L283" i="7"/>
  <c r="J283" i="7"/>
  <c r="E283" i="7"/>
  <c r="G283" i="7"/>
  <c r="D283" i="7"/>
  <c r="B283" i="7"/>
  <c r="AX282" i="7"/>
  <c r="AT282" i="7"/>
  <c r="AR282" i="7"/>
  <c r="AO282" i="7"/>
  <c r="BA282" i="7"/>
  <c r="AZ282" i="7"/>
  <c r="AE282" i="7"/>
  <c r="AD282" i="7"/>
  <c r="L281" i="7"/>
  <c r="AW282" i="7" s="1"/>
  <c r="J281" i="7"/>
  <c r="E281" i="7"/>
  <c r="G281" i="7"/>
  <c r="D281" i="7"/>
  <c r="B281" i="7"/>
  <c r="AT280" i="7"/>
  <c r="AR280" i="7"/>
  <c r="AO280" i="7"/>
  <c r="BA280" i="7"/>
  <c r="AZ280" i="7"/>
  <c r="AE280" i="7"/>
  <c r="AD280" i="7"/>
  <c r="L279" i="7"/>
  <c r="J279" i="7"/>
  <c r="E279" i="7"/>
  <c r="G279" i="7"/>
  <c r="D279" i="7"/>
  <c r="B279" i="7"/>
  <c r="AW278" i="7"/>
  <c r="AT278" i="7"/>
  <c r="AR278" i="7"/>
  <c r="AO278" i="7"/>
  <c r="BA278" i="7"/>
  <c r="AZ278" i="7"/>
  <c r="AE278" i="7"/>
  <c r="AD278" i="7"/>
  <c r="L277" i="7"/>
  <c r="AX278" i="7" s="1"/>
  <c r="J277" i="7"/>
  <c r="E277" i="7"/>
  <c r="G277" i="7"/>
  <c r="D277" i="7"/>
  <c r="B277" i="7"/>
  <c r="AW276" i="7"/>
  <c r="AT276" i="7"/>
  <c r="AR276" i="7"/>
  <c r="AO276" i="7"/>
  <c r="BA276" i="7"/>
  <c r="AZ276" i="7"/>
  <c r="AE276" i="7"/>
  <c r="AD276" i="7"/>
  <c r="L275" i="7"/>
  <c r="J275" i="7"/>
  <c r="E275" i="7"/>
  <c r="G275" i="7"/>
  <c r="D275" i="7"/>
  <c r="B275" i="7"/>
  <c r="AW274" i="7"/>
  <c r="AX274" i="7"/>
  <c r="AT274" i="7"/>
  <c r="AR274" i="7"/>
  <c r="AO274" i="7"/>
  <c r="BA274" i="7"/>
  <c r="AZ274" i="7"/>
  <c r="AE274" i="7"/>
  <c r="AD274" i="7"/>
  <c r="L273" i="7"/>
  <c r="J273" i="7"/>
  <c r="E273" i="7"/>
  <c r="G273" i="7"/>
  <c r="D273" i="7"/>
  <c r="B273" i="7"/>
  <c r="AW272" i="7"/>
  <c r="AT272" i="7"/>
  <c r="AR272" i="7"/>
  <c r="AO272" i="7"/>
  <c r="BA272" i="7"/>
  <c r="AZ272" i="7"/>
  <c r="AE272" i="7"/>
  <c r="AD272" i="7"/>
  <c r="L271" i="7"/>
  <c r="J271" i="7"/>
  <c r="E271" i="7"/>
  <c r="G271" i="7"/>
  <c r="D271" i="7"/>
  <c r="B271" i="7"/>
  <c r="AT270" i="7"/>
  <c r="AR270" i="7"/>
  <c r="AO270" i="7"/>
  <c r="BA270" i="7"/>
  <c r="AZ270" i="7"/>
  <c r="AE270" i="7"/>
  <c r="AD270" i="7"/>
  <c r="L269" i="7"/>
  <c r="J269" i="7"/>
  <c r="E269" i="7"/>
  <c r="G269" i="7"/>
  <c r="D269" i="7"/>
  <c r="B269" i="7"/>
  <c r="AT268" i="7"/>
  <c r="AR268" i="7"/>
  <c r="AO268" i="7"/>
  <c r="BA268" i="7"/>
  <c r="AZ268" i="7"/>
  <c r="AE268" i="7"/>
  <c r="AD268" i="7"/>
  <c r="L267" i="7"/>
  <c r="AW268" i="7" s="1"/>
  <c r="J267" i="7"/>
  <c r="E267" i="7"/>
  <c r="G267" i="7"/>
  <c r="D267" i="7"/>
  <c r="B267" i="7"/>
  <c r="AT266" i="7"/>
  <c r="AR266" i="7"/>
  <c r="L300" i="7" s="1"/>
  <c r="AO266" i="7"/>
  <c r="L291" i="7" s="1"/>
  <c r="BA266" i="7"/>
  <c r="L302" i="7" s="1"/>
  <c r="AZ266" i="7"/>
  <c r="AE266" i="7"/>
  <c r="AD266" i="7"/>
  <c r="L265" i="7"/>
  <c r="AW266" i="7" s="1"/>
  <c r="J265" i="7"/>
  <c r="E265" i="7"/>
  <c r="G265" i="7"/>
  <c r="D265" i="7"/>
  <c r="B265" i="7"/>
  <c r="G261" i="7"/>
  <c r="G260" i="7"/>
  <c r="L259" i="7"/>
  <c r="L255" i="7"/>
  <c r="L254" i="7"/>
  <c r="L249" i="7"/>
  <c r="L252" i="7"/>
  <c r="L251" i="7"/>
  <c r="L245" i="7"/>
  <c r="L244" i="7"/>
  <c r="L240" i="7"/>
  <c r="BA230" i="7"/>
  <c r="AZ230" i="7"/>
  <c r="L228" i="7" s="1"/>
  <c r="AE230" i="7"/>
  <c r="AD230" i="7"/>
  <c r="G229" i="7"/>
  <c r="E229" i="7"/>
  <c r="G228" i="7"/>
  <c r="E228" i="7"/>
  <c r="L225" i="7"/>
  <c r="L224" i="7" s="1"/>
  <c r="AW230" i="7" s="1"/>
  <c r="J225" i="7"/>
  <c r="I225" i="7"/>
  <c r="H225" i="7"/>
  <c r="G225" i="7"/>
  <c r="G217" i="7"/>
  <c r="L223" i="7"/>
  <c r="I223" i="7"/>
  <c r="H223" i="7"/>
  <c r="J223" i="7" s="1"/>
  <c r="G223" i="7"/>
  <c r="F223" i="7"/>
  <c r="L222" i="7"/>
  <c r="J222" i="7"/>
  <c r="F222" i="7"/>
  <c r="G222" i="7" s="1"/>
  <c r="E222" i="7"/>
  <c r="L221" i="7"/>
  <c r="J221" i="7"/>
  <c r="G221" i="7"/>
  <c r="F221" i="7"/>
  <c r="L220" i="7"/>
  <c r="L217" i="7" s="1"/>
  <c r="J220" i="7"/>
  <c r="G220" i="7"/>
  <c r="F220" i="7"/>
  <c r="E220" i="7"/>
  <c r="L219" i="7"/>
  <c r="J219" i="7"/>
  <c r="G219" i="7"/>
  <c r="F219" i="7"/>
  <c r="L218" i="7"/>
  <c r="I218" i="7"/>
  <c r="H218" i="7"/>
  <c r="J218" i="7" s="1"/>
  <c r="G218" i="7"/>
  <c r="F218" i="7"/>
  <c r="L215" i="7"/>
  <c r="L214" i="7" s="1"/>
  <c r="J215" i="7"/>
  <c r="G215" i="7"/>
  <c r="F215" i="7"/>
  <c r="G214" i="7"/>
  <c r="E212" i="7"/>
  <c r="G212" i="7"/>
  <c r="D212" i="7"/>
  <c r="C212" i="7"/>
  <c r="L210" i="7"/>
  <c r="L209" i="7"/>
  <c r="AR211" i="7"/>
  <c r="BA211" i="7"/>
  <c r="AZ211" i="7"/>
  <c r="AE211" i="7"/>
  <c r="AD211" i="7"/>
  <c r="G210" i="7"/>
  <c r="E210" i="7"/>
  <c r="G209" i="7"/>
  <c r="E209" i="7"/>
  <c r="BA207" i="7"/>
  <c r="AZ207" i="7"/>
  <c r="AE207" i="7"/>
  <c r="AD207" i="7"/>
  <c r="L207" i="7"/>
  <c r="J207" i="7"/>
  <c r="E207" i="7"/>
  <c r="G207" i="7"/>
  <c r="D207" i="7"/>
  <c r="B207" i="7"/>
  <c r="BA206" i="7"/>
  <c r="AZ206" i="7"/>
  <c r="AE206" i="7"/>
  <c r="AD206" i="7"/>
  <c r="L206" i="7"/>
  <c r="E206" i="7"/>
  <c r="G206" i="7"/>
  <c r="D206" i="7"/>
  <c r="C206" i="7"/>
  <c r="B206" i="7"/>
  <c r="L204" i="7"/>
  <c r="I204" i="7"/>
  <c r="H204" i="7"/>
  <c r="J204" i="7" s="1"/>
  <c r="G204" i="7"/>
  <c r="L203" i="7"/>
  <c r="L202" i="7" s="1"/>
  <c r="AW211" i="7" s="1"/>
  <c r="I203" i="7"/>
  <c r="H203" i="7"/>
  <c r="J203" i="7" s="1"/>
  <c r="G203" i="7"/>
  <c r="G196" i="7"/>
  <c r="L201" i="7"/>
  <c r="J201" i="7"/>
  <c r="G201" i="7"/>
  <c r="F201" i="7"/>
  <c r="L200" i="7"/>
  <c r="J200" i="7"/>
  <c r="F200" i="7"/>
  <c r="G200" i="7" s="1"/>
  <c r="E200" i="7"/>
  <c r="L199" i="7"/>
  <c r="J199" i="7"/>
  <c r="G199" i="7"/>
  <c r="F199" i="7"/>
  <c r="L198" i="7"/>
  <c r="L196" i="7" s="1"/>
  <c r="J198" i="7"/>
  <c r="G198" i="7"/>
  <c r="F198" i="7"/>
  <c r="E198" i="7"/>
  <c r="L197" i="7"/>
  <c r="J197" i="7"/>
  <c r="G197" i="7"/>
  <c r="F197" i="7"/>
  <c r="L194" i="7"/>
  <c r="L193" i="7" s="1"/>
  <c r="J194" i="7"/>
  <c r="G194" i="7"/>
  <c r="F194" i="7"/>
  <c r="G193" i="7"/>
  <c r="E191" i="7"/>
  <c r="G191" i="7"/>
  <c r="D191" i="7"/>
  <c r="C191" i="7"/>
  <c r="AR190" i="7"/>
  <c r="BA190" i="7"/>
  <c r="AZ190" i="7"/>
  <c r="AE190" i="7"/>
  <c r="AD190" i="7"/>
  <c r="G189" i="7"/>
  <c r="E189" i="7"/>
  <c r="G188" i="7"/>
  <c r="E188" i="7"/>
  <c r="AX186" i="7"/>
  <c r="AW186" i="7"/>
  <c r="AN186" i="7"/>
  <c r="BA186" i="7"/>
  <c r="AZ186" i="7"/>
  <c r="AE186" i="7"/>
  <c r="AD186" i="7"/>
  <c r="L186" i="7"/>
  <c r="J186" i="7"/>
  <c r="E186" i="7"/>
  <c r="G186" i="7"/>
  <c r="D186" i="7"/>
  <c r="B186" i="7"/>
  <c r="AW185" i="7"/>
  <c r="AN185" i="7"/>
  <c r="BA185" i="7"/>
  <c r="L189" i="7" s="1"/>
  <c r="AZ185" i="7"/>
  <c r="L188" i="7" s="1"/>
  <c r="AE185" i="7"/>
  <c r="AD185" i="7"/>
  <c r="L185" i="7"/>
  <c r="E185" i="7"/>
  <c r="G185" i="7"/>
  <c r="D185" i="7"/>
  <c r="C185" i="7"/>
  <c r="B185" i="7"/>
  <c r="L183" i="7"/>
  <c r="L181" i="7" s="1"/>
  <c r="AW190" i="7" s="1"/>
  <c r="I183" i="7"/>
  <c r="J183" i="7" s="1"/>
  <c r="H183" i="7"/>
  <c r="G183" i="7"/>
  <c r="L182" i="7"/>
  <c r="I182" i="7"/>
  <c r="H182" i="7"/>
  <c r="J182" i="7" s="1"/>
  <c r="G182" i="7"/>
  <c r="G175" i="7"/>
  <c r="L180" i="7"/>
  <c r="J180" i="7"/>
  <c r="G180" i="7"/>
  <c r="F180" i="7"/>
  <c r="L179" i="7"/>
  <c r="J179" i="7"/>
  <c r="F179" i="7"/>
  <c r="E179" i="7"/>
  <c r="L178" i="7"/>
  <c r="J178" i="7"/>
  <c r="G178" i="7"/>
  <c r="F178" i="7"/>
  <c r="L177" i="7"/>
  <c r="L175" i="7" s="1"/>
  <c r="J177" i="7"/>
  <c r="F177" i="7"/>
  <c r="E177" i="7"/>
  <c r="G177" i="7" s="1"/>
  <c r="L176" i="7"/>
  <c r="J176" i="7"/>
  <c r="G176" i="7"/>
  <c r="F176" i="7"/>
  <c r="L173" i="7"/>
  <c r="L172" i="7" s="1"/>
  <c r="J173" i="7"/>
  <c r="G173" i="7"/>
  <c r="F173" i="7"/>
  <c r="G172" i="7"/>
  <c r="E170" i="7"/>
  <c r="G170" i="7"/>
  <c r="D170" i="7"/>
  <c r="C170" i="7"/>
  <c r="L168" i="7"/>
  <c r="L167" i="7"/>
  <c r="BA169" i="7"/>
  <c r="AZ169" i="7"/>
  <c r="AE169" i="7"/>
  <c r="AD169" i="7"/>
  <c r="G168" i="7"/>
  <c r="E168" i="7"/>
  <c r="G167" i="7"/>
  <c r="E167" i="7"/>
  <c r="BA165" i="7"/>
  <c r="AZ165" i="7"/>
  <c r="AE165" i="7"/>
  <c r="AD165" i="7"/>
  <c r="L165" i="7"/>
  <c r="J165" i="7"/>
  <c r="E165" i="7"/>
  <c r="G165" i="7"/>
  <c r="D165" i="7"/>
  <c r="B165" i="7"/>
  <c r="BA164" i="7"/>
  <c r="AZ164" i="7"/>
  <c r="AE164" i="7"/>
  <c r="AD164" i="7"/>
  <c r="L164" i="7"/>
  <c r="E164" i="7"/>
  <c r="G164" i="7"/>
  <c r="D164" i="7"/>
  <c r="C164" i="7"/>
  <c r="B164" i="7"/>
  <c r="L162" i="7"/>
  <c r="I162" i="7"/>
  <c r="H162" i="7"/>
  <c r="G162" i="7"/>
  <c r="L161" i="7"/>
  <c r="L160" i="7" s="1"/>
  <c r="AW169" i="7" s="1"/>
  <c r="I161" i="7"/>
  <c r="H161" i="7"/>
  <c r="G161" i="7"/>
  <c r="G154" i="7"/>
  <c r="L159" i="7"/>
  <c r="J159" i="7"/>
  <c r="G159" i="7"/>
  <c r="F159" i="7"/>
  <c r="L158" i="7"/>
  <c r="J158" i="7"/>
  <c r="G158" i="7"/>
  <c r="F158" i="7"/>
  <c r="E158" i="7"/>
  <c r="L157" i="7"/>
  <c r="J157" i="7"/>
  <c r="G157" i="7"/>
  <c r="F157" i="7"/>
  <c r="L156" i="7"/>
  <c r="L154" i="7" s="1"/>
  <c r="J156" i="7"/>
  <c r="G156" i="7"/>
  <c r="F156" i="7"/>
  <c r="E156" i="7"/>
  <c r="L155" i="7"/>
  <c r="J155" i="7"/>
  <c r="G155" i="7"/>
  <c r="F155" i="7"/>
  <c r="L152" i="7"/>
  <c r="L151" i="7" s="1"/>
  <c r="J152" i="7"/>
  <c r="G152" i="7"/>
  <c r="F152" i="7"/>
  <c r="G151" i="7"/>
  <c r="E149" i="7"/>
  <c r="G149" i="7"/>
  <c r="D149" i="7"/>
  <c r="C149" i="7"/>
  <c r="L147" i="7"/>
  <c r="AW148" i="7"/>
  <c r="AT148" i="7"/>
  <c r="AO148" i="7"/>
  <c r="BA148" i="7"/>
  <c r="AZ148" i="7"/>
  <c r="L146" i="7" s="1"/>
  <c r="AE148" i="7"/>
  <c r="AD148" i="7"/>
  <c r="G147" i="7"/>
  <c r="E147" i="7"/>
  <c r="G146" i="7"/>
  <c r="E146" i="7"/>
  <c r="L142" i="7"/>
  <c r="K148" i="7" s="1"/>
  <c r="L143" i="7"/>
  <c r="J143" i="7"/>
  <c r="G143" i="7"/>
  <c r="F143" i="7"/>
  <c r="G142" i="7"/>
  <c r="E140" i="7"/>
  <c r="I148" i="7" s="1"/>
  <c r="G140" i="7"/>
  <c r="D140" i="7"/>
  <c r="C140" i="7"/>
  <c r="L138" i="7"/>
  <c r="L137" i="7"/>
  <c r="L136" i="7"/>
  <c r="AW139" i="7"/>
  <c r="AT139" i="7"/>
  <c r="AR139" i="7"/>
  <c r="AO139" i="7"/>
  <c r="BA139" i="7"/>
  <c r="AZ139" i="7"/>
  <c r="AE139" i="7"/>
  <c r="AD139" i="7"/>
  <c r="K139" i="7"/>
  <c r="G138" i="7"/>
  <c r="E138" i="7"/>
  <c r="G137" i="7"/>
  <c r="E137" i="7"/>
  <c r="L135" i="7"/>
  <c r="L133" i="7"/>
  <c r="AN139" i="7" s="1"/>
  <c r="L134" i="7"/>
  <c r="J134" i="7"/>
  <c r="G134" i="7"/>
  <c r="F134" i="7"/>
  <c r="G133" i="7"/>
  <c r="E131" i="7"/>
  <c r="I139" i="7" s="1"/>
  <c r="G131" i="7"/>
  <c r="D131" i="7"/>
  <c r="C131" i="7"/>
  <c r="G127" i="7"/>
  <c r="G126" i="7"/>
  <c r="L125" i="7"/>
  <c r="L124" i="7"/>
  <c r="L121" i="7"/>
  <c r="L120" i="7"/>
  <c r="L115" i="7"/>
  <c r="L118" i="7"/>
  <c r="L117" i="7"/>
  <c r="L111" i="7"/>
  <c r="L110" i="7"/>
  <c r="L109" i="7"/>
  <c r="L107" i="7" s="1"/>
  <c r="L106" i="7"/>
  <c r="L94" i="7"/>
  <c r="AW96" i="7"/>
  <c r="BA96" i="7"/>
  <c r="L95" i="7" s="1"/>
  <c r="AZ96" i="7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7" i="7"/>
  <c r="L89" i="7"/>
  <c r="L87" i="7" s="1"/>
  <c r="J89" i="7"/>
  <c r="F89" i="7"/>
  <c r="E89" i="7"/>
  <c r="L88" i="7"/>
  <c r="J88" i="7"/>
  <c r="I88" i="7"/>
  <c r="H88" i="7"/>
  <c r="G88" i="7"/>
  <c r="F88" i="7"/>
  <c r="L85" i="7"/>
  <c r="L82" i="7" s="1"/>
  <c r="J85" i="7"/>
  <c r="G85" i="7"/>
  <c r="F85" i="7"/>
  <c r="L84" i="7"/>
  <c r="J84" i="7"/>
  <c r="G84" i="7"/>
  <c r="F84" i="7"/>
  <c r="L83" i="7"/>
  <c r="J83" i="7"/>
  <c r="G83" i="7"/>
  <c r="F83" i="7"/>
  <c r="G82" i="7"/>
  <c r="E80" i="7"/>
  <c r="G80" i="7"/>
  <c r="G89" i="7" s="1"/>
  <c r="D80" i="7"/>
  <c r="C80" i="7"/>
  <c r="L78" i="7"/>
  <c r="AW79" i="7"/>
  <c r="BA79" i="7"/>
  <c r="AZ79" i="7"/>
  <c r="AE79" i="7"/>
  <c r="AD79" i="7"/>
  <c r="G78" i="7"/>
  <c r="E78" i="7"/>
  <c r="G77" i="7"/>
  <c r="E77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62" i="7"/>
  <c r="L71" i="7"/>
  <c r="J71" i="7"/>
  <c r="F71" i="7"/>
  <c r="E71" i="7"/>
  <c r="G71" i="7" s="1"/>
  <c r="L70" i="7"/>
  <c r="J70" i="7"/>
  <c r="G70" i="7"/>
  <c r="F70" i="7"/>
  <c r="L69" i="7"/>
  <c r="J69" i="7"/>
  <c r="F69" i="7"/>
  <c r="G69" i="7" s="1"/>
  <c r="E69" i="7"/>
  <c r="L68" i="7"/>
  <c r="J68" i="7"/>
  <c r="G68" i="7"/>
  <c r="F68" i="7"/>
  <c r="L67" i="7"/>
  <c r="J67" i="7"/>
  <c r="G67" i="7"/>
  <c r="F67" i="7"/>
  <c r="E67" i="7"/>
  <c r="L66" i="7"/>
  <c r="J66" i="7"/>
  <c r="I66" i="7"/>
  <c r="H66" i="7"/>
  <c r="G66" i="7"/>
  <c r="F66" i="7"/>
  <c r="L65" i="7"/>
  <c r="J65" i="7"/>
  <c r="I65" i="7"/>
  <c r="H65" i="7"/>
  <c r="G65" i="7"/>
  <c r="F65" i="7"/>
  <c r="L64" i="7"/>
  <c r="J64" i="7"/>
  <c r="G64" i="7"/>
  <c r="F64" i="7"/>
  <c r="E64" i="7"/>
  <c r="L63" i="7"/>
  <c r="J63" i="7"/>
  <c r="G63" i="7"/>
  <c r="F63" i="7"/>
  <c r="L56" i="7"/>
  <c r="L60" i="7"/>
  <c r="J60" i="7"/>
  <c r="G60" i="7"/>
  <c r="F60" i="7"/>
  <c r="L59" i="7"/>
  <c r="J59" i="7"/>
  <c r="G59" i="7"/>
  <c r="F59" i="7"/>
  <c r="L58" i="7"/>
  <c r="J58" i="7"/>
  <c r="G58" i="7"/>
  <c r="F58" i="7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BD522" i="1"/>
  <c r="BC522" i="1"/>
  <c r="BB522" i="1"/>
  <c r="BA522" i="1"/>
  <c r="AP522" i="1"/>
  <c r="AO522" i="1"/>
  <c r="U522" i="1"/>
  <c r="G522" i="1"/>
  <c r="F522" i="1"/>
  <c r="D522" i="1"/>
  <c r="C522" i="1"/>
  <c r="B522" i="1"/>
  <c r="P517" i="1"/>
  <c r="F517" i="1"/>
  <c r="P515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Q492" i="1"/>
  <c r="FP492" i="1"/>
  <c r="EV492" i="1"/>
  <c r="EU492" i="1"/>
  <c r="ET492" i="1"/>
  <c r="ES492" i="1"/>
  <c r="EH492" i="1"/>
  <c r="EG492" i="1"/>
  <c r="EA492" i="1"/>
  <c r="DN492" i="1"/>
  <c r="CM492" i="1"/>
  <c r="CL492" i="1"/>
  <c r="CK492" i="1"/>
  <c r="CJ492" i="1"/>
  <c r="BY492" i="1"/>
  <c r="BX492" i="1"/>
  <c r="BD492" i="1"/>
  <c r="BC492" i="1"/>
  <c r="BB492" i="1"/>
  <c r="BA492" i="1"/>
  <c r="AP492" i="1"/>
  <c r="AO492" i="1"/>
  <c r="AH492" i="1"/>
  <c r="AC492" i="1"/>
  <c r="U492" i="1"/>
  <c r="F514" i="1" s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T490" i="1"/>
  <c r="CS490" i="1"/>
  <c r="CR490" i="1"/>
  <c r="CQ490" i="1"/>
  <c r="AJ490" i="1"/>
  <c r="AI490" i="1"/>
  <c r="AH490" i="1"/>
  <c r="AG490" i="1"/>
  <c r="CU490" i="1" s="1"/>
  <c r="T490" i="1" s="1"/>
  <c r="AF490" i="1"/>
  <c r="AB490" i="1" s="1"/>
  <c r="AE490" i="1"/>
  <c r="AD490" i="1"/>
  <c r="AC490" i="1"/>
  <c r="V490" i="1"/>
  <c r="U490" i="1"/>
  <c r="S490" i="1"/>
  <c r="R490" i="1"/>
  <c r="Q490" i="1"/>
  <c r="P490" i="1"/>
  <c r="CP490" i="1" s="1"/>
  <c r="O490" i="1" s="1"/>
  <c r="N490" i="1"/>
  <c r="D490" i="1"/>
  <c r="C490" i="1"/>
  <c r="HC489" i="1"/>
  <c r="GX489" i="1"/>
  <c r="GV489" i="1"/>
  <c r="GO489" i="1"/>
  <c r="GN489" i="1"/>
  <c r="GL489" i="1"/>
  <c r="CY489" i="1"/>
  <c r="X489" i="1" s="1"/>
  <c r="CX489" i="1"/>
  <c r="CW489" i="1"/>
  <c r="CV489" i="1"/>
  <c r="CT489" i="1"/>
  <c r="CS489" i="1"/>
  <c r="CR489" i="1"/>
  <c r="CQ489" i="1"/>
  <c r="AJ489" i="1"/>
  <c r="AI489" i="1"/>
  <c r="AH489" i="1"/>
  <c r="AG489" i="1"/>
  <c r="CU489" i="1" s="1"/>
  <c r="AF489" i="1"/>
  <c r="AB489" i="1" s="1"/>
  <c r="AE489" i="1"/>
  <c r="AD489" i="1"/>
  <c r="AC489" i="1"/>
  <c r="W489" i="1"/>
  <c r="V489" i="1"/>
  <c r="U489" i="1"/>
  <c r="T489" i="1"/>
  <c r="S489" i="1"/>
  <c r="CZ489" i="1" s="1"/>
  <c r="Y489" i="1" s="1"/>
  <c r="R489" i="1"/>
  <c r="Q489" i="1"/>
  <c r="CP489" i="1" s="1"/>
  <c r="O489" i="1" s="1"/>
  <c r="GM489" i="1" s="1"/>
  <c r="GP489" i="1" s="1"/>
  <c r="P489" i="1"/>
  <c r="N489" i="1"/>
  <c r="D489" i="1"/>
  <c r="C489" i="1"/>
  <c r="HC488" i="1"/>
  <c r="GX488" i="1"/>
  <c r="GV488" i="1"/>
  <c r="GO488" i="1"/>
  <c r="GN488" i="1"/>
  <c r="GL488" i="1"/>
  <c r="CX488" i="1"/>
  <c r="CW488" i="1"/>
  <c r="CV488" i="1"/>
  <c r="CT488" i="1"/>
  <c r="CS488" i="1"/>
  <c r="CR488" i="1"/>
  <c r="CQ488" i="1"/>
  <c r="CP488" i="1"/>
  <c r="O488" i="1" s="1"/>
  <c r="AJ488" i="1"/>
  <c r="AI488" i="1"/>
  <c r="AH488" i="1"/>
  <c r="AG488" i="1"/>
  <c r="CU488" i="1" s="1"/>
  <c r="T488" i="1" s="1"/>
  <c r="AF488" i="1"/>
  <c r="AE488" i="1"/>
  <c r="AD488" i="1"/>
  <c r="AC488" i="1"/>
  <c r="AB488" i="1"/>
  <c r="Y488" i="1"/>
  <c r="W488" i="1"/>
  <c r="V488" i="1"/>
  <c r="U488" i="1"/>
  <c r="S488" i="1"/>
  <c r="CZ488" i="1" s="1"/>
  <c r="R488" i="1"/>
  <c r="Q488" i="1"/>
  <c r="P488" i="1"/>
  <c r="N488" i="1"/>
  <c r="D488" i="1"/>
  <c r="C488" i="1"/>
  <c r="HC487" i="1"/>
  <c r="GX487" i="1"/>
  <c r="GV487" i="1"/>
  <c r="GO487" i="1"/>
  <c r="GN487" i="1"/>
  <c r="GL487" i="1"/>
  <c r="CX487" i="1"/>
  <c r="CW487" i="1"/>
  <c r="CV487" i="1"/>
  <c r="CT487" i="1"/>
  <c r="CS487" i="1"/>
  <c r="CR487" i="1"/>
  <c r="CQ487" i="1"/>
  <c r="CP487" i="1"/>
  <c r="O487" i="1" s="1"/>
  <c r="AJ487" i="1"/>
  <c r="AI487" i="1"/>
  <c r="AH487" i="1"/>
  <c r="AG487" i="1"/>
  <c r="CU487" i="1" s="1"/>
  <c r="AF487" i="1"/>
  <c r="AE487" i="1"/>
  <c r="AD487" i="1"/>
  <c r="AC487" i="1"/>
  <c r="AB487" i="1"/>
  <c r="W487" i="1"/>
  <c r="V487" i="1"/>
  <c r="U487" i="1"/>
  <c r="T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W486" i="1" s="1"/>
  <c r="CW486" i="1"/>
  <c r="CV486" i="1"/>
  <c r="CT486" i="1"/>
  <c r="CS486" i="1"/>
  <c r="CR486" i="1"/>
  <c r="CQ486" i="1"/>
  <c r="AJ486" i="1"/>
  <c r="AI486" i="1"/>
  <c r="AH486" i="1"/>
  <c r="AG486" i="1"/>
  <c r="CU486" i="1" s="1"/>
  <c r="AF486" i="1"/>
  <c r="AE486" i="1"/>
  <c r="AD486" i="1"/>
  <c r="AC486" i="1"/>
  <c r="AB486" i="1"/>
  <c r="V486" i="1"/>
  <c r="U486" i="1"/>
  <c r="T486" i="1"/>
  <c r="S486" i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X485" i="1"/>
  <c r="CW485" i="1"/>
  <c r="CV485" i="1"/>
  <c r="CT485" i="1"/>
  <c r="CS485" i="1"/>
  <c r="CR485" i="1"/>
  <c r="CQ485" i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W485" i="1"/>
  <c r="V485" i="1"/>
  <c r="U485" i="1"/>
  <c r="S485" i="1"/>
  <c r="R485" i="1"/>
  <c r="Q485" i="1"/>
  <c r="CP485" i="1" s="1"/>
  <c r="O485" i="1" s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T484" i="1"/>
  <c r="CS484" i="1"/>
  <c r="CR484" i="1"/>
  <c r="CQ484" i="1"/>
  <c r="AJ484" i="1"/>
  <c r="AI484" i="1"/>
  <c r="AH484" i="1"/>
  <c r="AG484" i="1"/>
  <c r="CU484" i="1" s="1"/>
  <c r="T484" i="1" s="1"/>
  <c r="AF484" i="1"/>
  <c r="AE484" i="1"/>
  <c r="AD484" i="1"/>
  <c r="AC484" i="1"/>
  <c r="AB484" i="1"/>
  <c r="V484" i="1"/>
  <c r="U484" i="1"/>
  <c r="S484" i="1"/>
  <c r="R484" i="1"/>
  <c r="Q484" i="1"/>
  <c r="P484" i="1"/>
  <c r="CP484" i="1" s="1"/>
  <c r="O484" i="1" s="1"/>
  <c r="N484" i="1"/>
  <c r="D484" i="1"/>
  <c r="C484" i="1"/>
  <c r="HC483" i="1"/>
  <c r="GX483" i="1"/>
  <c r="GV483" i="1"/>
  <c r="GO483" i="1"/>
  <c r="GN483" i="1"/>
  <c r="GL483" i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T483" i="1" s="1"/>
  <c r="AF483" i="1"/>
  <c r="AB483" i="1" s="1"/>
  <c r="AE483" i="1"/>
  <c r="AD483" i="1"/>
  <c r="AC483" i="1"/>
  <c r="V483" i="1"/>
  <c r="U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FT492" i="1" s="1"/>
  <c r="GL482" i="1"/>
  <c r="CY482" i="1"/>
  <c r="X482" i="1" s="1"/>
  <c r="CX482" i="1"/>
  <c r="CW482" i="1"/>
  <c r="CV482" i="1"/>
  <c r="CU482" i="1"/>
  <c r="CT482" i="1"/>
  <c r="CS482" i="1"/>
  <c r="CR482" i="1"/>
  <c r="CQ482" i="1"/>
  <c r="CP482" i="1"/>
  <c r="O482" i="1" s="1"/>
  <c r="AJ482" i="1"/>
  <c r="AI482" i="1"/>
  <c r="AH482" i="1"/>
  <c r="AG482" i="1"/>
  <c r="AF482" i="1"/>
  <c r="AE482" i="1"/>
  <c r="AD482" i="1"/>
  <c r="AC482" i="1"/>
  <c r="AB482" i="1"/>
  <c r="W482" i="1"/>
  <c r="V482" i="1"/>
  <c r="U482" i="1"/>
  <c r="T482" i="1"/>
  <c r="S482" i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T481" i="1"/>
  <c r="CS481" i="1"/>
  <c r="CR481" i="1"/>
  <c r="CQ481" i="1"/>
  <c r="CP481" i="1"/>
  <c r="O481" i="1" s="1"/>
  <c r="AJ481" i="1"/>
  <c r="AI481" i="1"/>
  <c r="AH481" i="1"/>
  <c r="AG481" i="1"/>
  <c r="CU481" i="1" s="1"/>
  <c r="AF481" i="1"/>
  <c r="AE481" i="1"/>
  <c r="AD481" i="1"/>
  <c r="AC481" i="1"/>
  <c r="AB481" i="1"/>
  <c r="W481" i="1"/>
  <c r="V481" i="1"/>
  <c r="U481" i="1"/>
  <c r="T481" i="1"/>
  <c r="S481" i="1"/>
  <c r="CZ481" i="1" s="1"/>
  <c r="Y481" i="1" s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CX480" i="1"/>
  <c r="CW480" i="1"/>
  <c r="CV480" i="1"/>
  <c r="CU480" i="1"/>
  <c r="T480" i="1" s="1"/>
  <c r="CT480" i="1"/>
  <c r="CS480" i="1"/>
  <c r="CR480" i="1"/>
  <c r="CQ480" i="1"/>
  <c r="CP480" i="1"/>
  <c r="O480" i="1" s="1"/>
  <c r="AJ480" i="1"/>
  <c r="AI480" i="1"/>
  <c r="AH480" i="1"/>
  <c r="AG480" i="1"/>
  <c r="AF480" i="1"/>
  <c r="AB480" i="1" s="1"/>
  <c r="AE480" i="1"/>
  <c r="AD480" i="1"/>
  <c r="AC480" i="1"/>
  <c r="W480" i="1"/>
  <c r="V480" i="1"/>
  <c r="U480" i="1"/>
  <c r="DZ492" i="1" s="1"/>
  <c r="S480" i="1"/>
  <c r="R480" i="1"/>
  <c r="DW492" i="1" s="1"/>
  <c r="Q480" i="1"/>
  <c r="DV492" i="1" s="1"/>
  <c r="P480" i="1"/>
  <c r="DU492" i="1" s="1"/>
  <c r="N480" i="1"/>
  <c r="D480" i="1"/>
  <c r="C480" i="1"/>
  <c r="HC479" i="1"/>
  <c r="GX479" i="1"/>
  <c r="GV479" i="1"/>
  <c r="GO479" i="1"/>
  <c r="CC492" i="1" s="1"/>
  <c r="GN479" i="1"/>
  <c r="CB492" i="1" s="1"/>
  <c r="GL479" i="1"/>
  <c r="CX479" i="1"/>
  <c r="W479" i="1" s="1"/>
  <c r="CW479" i="1"/>
  <c r="CV479" i="1"/>
  <c r="CT479" i="1"/>
  <c r="CS479" i="1"/>
  <c r="CR479" i="1"/>
  <c r="CQ479" i="1"/>
  <c r="AJ479" i="1"/>
  <c r="AI479" i="1"/>
  <c r="AH479" i="1"/>
  <c r="AG479" i="1"/>
  <c r="CU479" i="1" s="1"/>
  <c r="AF479" i="1"/>
  <c r="AB479" i="1" s="1"/>
  <c r="AE479" i="1"/>
  <c r="AD479" i="1"/>
  <c r="AC479" i="1"/>
  <c r="V479" i="1"/>
  <c r="U479" i="1"/>
  <c r="T479" i="1"/>
  <c r="AG492" i="1" s="1"/>
  <c r="S479" i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EA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H477" i="1"/>
  <c r="AA477" i="1"/>
  <c r="Z477" i="1"/>
  <c r="U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71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P269" i="1" s="1"/>
  <c r="EH249" i="1"/>
  <c r="EG249" i="1"/>
  <c r="DU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X247" i="1"/>
  <c r="CW247" i="1"/>
  <c r="CV247" i="1"/>
  <c r="CU247" i="1"/>
  <c r="T247" i="1" s="1"/>
  <c r="CT247" i="1"/>
  <c r="CS247" i="1"/>
  <c r="CR247" i="1"/>
  <c r="CQ247" i="1"/>
  <c r="CP247" i="1"/>
  <c r="O247" i="1" s="1"/>
  <c r="AJ247" i="1"/>
  <c r="AI247" i="1"/>
  <c r="AH247" i="1"/>
  <c r="AG247" i="1"/>
  <c r="AF247" i="1"/>
  <c r="AE247" i="1"/>
  <c r="AD247" i="1" s="1"/>
  <c r="AC247" i="1"/>
  <c r="AB247" i="1" s="1"/>
  <c r="Y247" i="1"/>
  <c r="W247" i="1"/>
  <c r="V247" i="1"/>
  <c r="U247" i="1"/>
  <c r="S247" i="1"/>
  <c r="R247" i="1"/>
  <c r="CZ247" i="1" s="1"/>
  <c r="Q247" i="1"/>
  <c r="P247" i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U246" i="1"/>
  <c r="T246" i="1" s="1"/>
  <c r="CT246" i="1"/>
  <c r="CS246" i="1"/>
  <c r="CR246" i="1"/>
  <c r="CQ246" i="1"/>
  <c r="AJ246" i="1"/>
  <c r="AI246" i="1"/>
  <c r="AH246" i="1"/>
  <c r="AG246" i="1"/>
  <c r="AF246" i="1"/>
  <c r="AE246" i="1"/>
  <c r="AD246" i="1"/>
  <c r="AC246" i="1"/>
  <c r="V246" i="1"/>
  <c r="U246" i="1"/>
  <c r="S246" i="1"/>
  <c r="R246" i="1"/>
  <c r="CY246" i="1" s="1"/>
  <c r="X246" i="1" s="1"/>
  <c r="Q246" i="1"/>
  <c r="P246" i="1"/>
  <c r="CP246" i="1" s="1"/>
  <c r="O246" i="1" s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FV249" i="1" s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GM243" i="1" s="1"/>
  <c r="GO243" i="1" s="1"/>
  <c r="N243" i="1"/>
  <c r="I243" i="1"/>
  <c r="HC242" i="1"/>
  <c r="GX242" i="1"/>
  <c r="GV242" i="1"/>
  <c r="GP242" i="1"/>
  <c r="GN242" i="1"/>
  <c r="GM242" i="1"/>
  <c r="GO242" i="1" s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I242" i="1"/>
  <c r="HC241" i="1"/>
  <c r="GX241" i="1"/>
  <c r="GV241" i="1"/>
  <c r="GP241" i="1"/>
  <c r="GN241" i="1"/>
  <c r="GM241" i="1"/>
  <c r="GO241" i="1" s="1"/>
  <c r="GL241" i="1"/>
  <c r="CY241" i="1"/>
  <c r="CX241" i="1"/>
  <c r="CW241" i="1"/>
  <c r="CV241" i="1"/>
  <c r="CU241" i="1"/>
  <c r="CT241" i="1"/>
  <c r="CS241" i="1"/>
  <c r="CR241" i="1"/>
  <c r="CQ241" i="1"/>
  <c r="CP241" i="1"/>
  <c r="AJ241" i="1"/>
  <c r="AI241" i="1"/>
  <c r="AH241" i="1"/>
  <c r="AG241" i="1"/>
  <c r="AF241" i="1"/>
  <c r="AE241" i="1"/>
  <c r="AD241" i="1"/>
  <c r="AC241" i="1"/>
  <c r="AB241" i="1" s="1"/>
  <c r="X241" i="1"/>
  <c r="W241" i="1"/>
  <c r="V241" i="1"/>
  <c r="U241" i="1"/>
  <c r="T241" i="1"/>
  <c r="S241" i="1"/>
  <c r="CZ241" i="1" s="1"/>
  <c r="Y241" i="1" s="1"/>
  <c r="R241" i="1"/>
  <c r="Q241" i="1"/>
  <c r="P241" i="1"/>
  <c r="O241" i="1"/>
  <c r="N241" i="1"/>
  <c r="D241" i="1"/>
  <c r="C241" i="1"/>
  <c r="HC240" i="1"/>
  <c r="GX240" i="1"/>
  <c r="GV240" i="1"/>
  <c r="GP240" i="1"/>
  <c r="GN240" i="1"/>
  <c r="GL240" i="1"/>
  <c r="CZ240" i="1"/>
  <c r="Y240" i="1" s="1"/>
  <c r="CY240" i="1"/>
  <c r="X240" i="1" s="1"/>
  <c r="CX240" i="1"/>
  <c r="W240" i="1" s="1"/>
  <c r="CW240" i="1"/>
  <c r="CV240" i="1"/>
  <c r="CU240" i="1"/>
  <c r="CT240" i="1"/>
  <c r="CS240" i="1"/>
  <c r="CR240" i="1"/>
  <c r="CQ240" i="1"/>
  <c r="AJ240" i="1"/>
  <c r="AI240" i="1"/>
  <c r="AH240" i="1"/>
  <c r="AG240" i="1"/>
  <c r="AF240" i="1"/>
  <c r="AE240" i="1"/>
  <c r="AD240" i="1"/>
  <c r="AC240" i="1"/>
  <c r="AB240" i="1" s="1"/>
  <c r="V240" i="1"/>
  <c r="U240" i="1"/>
  <c r="T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T238" i="1" s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O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N237" i="1"/>
  <c r="I237" i="1"/>
  <c r="HC236" i="1"/>
  <c r="GX236" i="1"/>
  <c r="GV236" i="1"/>
  <c r="GP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GM236" i="1" s="1"/>
  <c r="GO236" i="1" s="1"/>
  <c r="N236" i="1"/>
  <c r="I236" i="1"/>
  <c r="HC235" i="1"/>
  <c r="GX235" i="1"/>
  <c r="GV235" i="1"/>
  <c r="GP235" i="1"/>
  <c r="GN235" i="1"/>
  <c r="GL235" i="1"/>
  <c r="CX235" i="1"/>
  <c r="CW235" i="1"/>
  <c r="CV235" i="1"/>
  <c r="CT235" i="1"/>
  <c r="CS235" i="1"/>
  <c r="CR235" i="1"/>
  <c r="CQ235" i="1"/>
  <c r="AJ235" i="1"/>
  <c r="AI235" i="1"/>
  <c r="AH235" i="1"/>
  <c r="AG235" i="1"/>
  <c r="CU235" i="1" s="1"/>
  <c r="AF235" i="1"/>
  <c r="AB235" i="1" s="1"/>
  <c r="AE235" i="1"/>
  <c r="AD235" i="1" s="1"/>
  <c r="AC235" i="1"/>
  <c r="W235" i="1"/>
  <c r="V235" i="1"/>
  <c r="U235" i="1"/>
  <c r="T235" i="1"/>
  <c r="S235" i="1"/>
  <c r="CZ235" i="1" s="1"/>
  <c r="Y235" i="1" s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T234" i="1"/>
  <c r="CS234" i="1"/>
  <c r="CR234" i="1"/>
  <c r="CQ234" i="1"/>
  <c r="AJ234" i="1"/>
  <c r="AI234" i="1"/>
  <c r="AH234" i="1"/>
  <c r="AG234" i="1"/>
  <c r="CU234" i="1" s="1"/>
  <c r="T234" i="1" s="1"/>
  <c r="AF234" i="1"/>
  <c r="AB234" i="1" s="1"/>
  <c r="AE234" i="1"/>
  <c r="AD234" i="1" s="1"/>
  <c r="AC234" i="1"/>
  <c r="W234" i="1"/>
  <c r="V234" i="1"/>
  <c r="U234" i="1"/>
  <c r="S234" i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N231" i="1"/>
  <c r="I231" i="1"/>
  <c r="HC230" i="1"/>
  <c r="GX230" i="1"/>
  <c r="CJ249" i="1" s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V230" i="1"/>
  <c r="S230" i="1"/>
  <c r="AF249" i="1" s="1"/>
  <c r="N230" i="1"/>
  <c r="I230" i="1"/>
  <c r="W230" i="1" s="1"/>
  <c r="HC229" i="1"/>
  <c r="GX229" i="1"/>
  <c r="GV229" i="1"/>
  <c r="GP229" i="1"/>
  <c r="GN229" i="1"/>
  <c r="GL229" i="1"/>
  <c r="CX229" i="1"/>
  <c r="CW229" i="1"/>
  <c r="CV229" i="1"/>
  <c r="CU229" i="1"/>
  <c r="T229" i="1" s="1"/>
  <c r="CT229" i="1"/>
  <c r="CS229" i="1"/>
  <c r="CR229" i="1"/>
  <c r="CQ229" i="1"/>
  <c r="CP229" i="1"/>
  <c r="AJ229" i="1"/>
  <c r="AI229" i="1"/>
  <c r="AH229" i="1"/>
  <c r="AG229" i="1"/>
  <c r="AF229" i="1"/>
  <c r="AE229" i="1"/>
  <c r="AD229" i="1"/>
  <c r="AC229" i="1"/>
  <c r="W229" i="1"/>
  <c r="V229" i="1"/>
  <c r="U229" i="1"/>
  <c r="S229" i="1"/>
  <c r="CZ229" i="1" s="1"/>
  <c r="Y229" i="1" s="1"/>
  <c r="R229" i="1"/>
  <c r="Q229" i="1"/>
  <c r="P229" i="1"/>
  <c r="O229" i="1"/>
  <c r="N229" i="1"/>
  <c r="D229" i="1"/>
  <c r="C229" i="1"/>
  <c r="HC228" i="1"/>
  <c r="GX228" i="1"/>
  <c r="GV228" i="1"/>
  <c r="GP228" i="1"/>
  <c r="GN228" i="1"/>
  <c r="GL228" i="1"/>
  <c r="CX228" i="1"/>
  <c r="CW228" i="1"/>
  <c r="CV228" i="1"/>
  <c r="CU228" i="1"/>
  <c r="T228" i="1" s="1"/>
  <c r="CT228" i="1"/>
  <c r="CS228" i="1"/>
  <c r="CR228" i="1"/>
  <c r="CQ228" i="1"/>
  <c r="AJ228" i="1"/>
  <c r="AI228" i="1"/>
  <c r="AH228" i="1"/>
  <c r="AG228" i="1"/>
  <c r="AF228" i="1"/>
  <c r="AE228" i="1"/>
  <c r="AD228" i="1" s="1"/>
  <c r="AC228" i="1"/>
  <c r="Y228" i="1"/>
  <c r="W228" i="1"/>
  <c r="V228" i="1"/>
  <c r="U228" i="1"/>
  <c r="S228" i="1"/>
  <c r="R228" i="1"/>
  <c r="CZ228" i="1" s="1"/>
  <c r="Q228" i="1"/>
  <c r="P228" i="1"/>
  <c r="N228" i="1"/>
  <c r="D228" i="1"/>
  <c r="C228" i="1"/>
  <c r="HC227" i="1"/>
  <c r="GX227" i="1"/>
  <c r="GV227" i="1"/>
  <c r="GP227" i="1"/>
  <c r="GO227" i="1"/>
  <c r="GL227" i="1"/>
  <c r="CY227" i="1"/>
  <c r="X227" i="1" s="1"/>
  <c r="CX227" i="1"/>
  <c r="W227" i="1" s="1"/>
  <c r="CW227" i="1"/>
  <c r="CV227" i="1"/>
  <c r="CT227" i="1"/>
  <c r="CS227" i="1"/>
  <c r="CR227" i="1"/>
  <c r="CQ227" i="1"/>
  <c r="AJ227" i="1"/>
  <c r="AI227" i="1"/>
  <c r="AH227" i="1"/>
  <c r="AG227" i="1"/>
  <c r="CU227" i="1" s="1"/>
  <c r="T227" i="1" s="1"/>
  <c r="AF227" i="1"/>
  <c r="AE227" i="1"/>
  <c r="AD227" i="1"/>
  <c r="AC227" i="1"/>
  <c r="V227" i="1"/>
  <c r="U227" i="1"/>
  <c r="S227" i="1"/>
  <c r="R227" i="1"/>
  <c r="CZ227" i="1" s="1"/>
  <c r="Y227" i="1" s="1"/>
  <c r="Q227" i="1"/>
  <c r="DV249" i="1" s="1"/>
  <c r="DI249" i="1" s="1"/>
  <c r="P261" i="1" s="1"/>
  <c r="P227" i="1"/>
  <c r="N227" i="1"/>
  <c r="D227" i="1"/>
  <c r="C227" i="1"/>
  <c r="HC226" i="1"/>
  <c r="GX226" i="1"/>
  <c r="GV226" i="1"/>
  <c r="GP226" i="1"/>
  <c r="GO226" i="1"/>
  <c r="GL226" i="1"/>
  <c r="CX226" i="1"/>
  <c r="CW226" i="1"/>
  <c r="CV226" i="1"/>
  <c r="CU226" i="1"/>
  <c r="T226" i="1" s="1"/>
  <c r="CT226" i="1"/>
  <c r="CS226" i="1"/>
  <c r="CR226" i="1"/>
  <c r="CQ226" i="1"/>
  <c r="AJ226" i="1"/>
  <c r="AI226" i="1"/>
  <c r="AH226" i="1"/>
  <c r="AG226" i="1"/>
  <c r="AF226" i="1"/>
  <c r="AE226" i="1"/>
  <c r="AD226" i="1"/>
  <c r="AC226" i="1"/>
  <c r="AB226" i="1" s="1"/>
  <c r="W226" i="1"/>
  <c r="V226" i="1"/>
  <c r="U226" i="1"/>
  <c r="S226" i="1"/>
  <c r="CY226" i="1" s="1"/>
  <c r="X226" i="1" s="1"/>
  <c r="R226" i="1"/>
  <c r="CZ226" i="1" s="1"/>
  <c r="Y226" i="1" s="1"/>
  <c r="Q226" i="1"/>
  <c r="P226" i="1"/>
  <c r="CP226" i="1" s="1"/>
  <c r="O226" i="1" s="1"/>
  <c r="GM226" i="1" s="1"/>
  <c r="GN226" i="1" s="1"/>
  <c r="N226" i="1"/>
  <c r="D226" i="1"/>
  <c r="C226" i="1"/>
  <c r="HC225" i="1"/>
  <c r="GX225" i="1"/>
  <c r="GV225" i="1"/>
  <c r="GP225" i="1"/>
  <c r="GO225" i="1"/>
  <c r="GL225" i="1"/>
  <c r="CX225" i="1"/>
  <c r="CW225" i="1"/>
  <c r="CV225" i="1"/>
  <c r="CU225" i="1"/>
  <c r="T225" i="1" s="1"/>
  <c r="CT225" i="1"/>
  <c r="CS225" i="1"/>
  <c r="CR225" i="1"/>
  <c r="CQ225" i="1"/>
  <c r="CP225" i="1"/>
  <c r="AJ225" i="1"/>
  <c r="AI225" i="1"/>
  <c r="AH225" i="1"/>
  <c r="AG225" i="1"/>
  <c r="AF225" i="1"/>
  <c r="AE225" i="1"/>
  <c r="AD225" i="1"/>
  <c r="AC225" i="1"/>
  <c r="AB225" i="1" s="1"/>
  <c r="X225" i="1"/>
  <c r="W225" i="1"/>
  <c r="V225" i="1"/>
  <c r="EA249" i="1" s="1"/>
  <c r="U225" i="1"/>
  <c r="DZ249" i="1" s="1"/>
  <c r="DM249" i="1" s="1"/>
  <c r="S225" i="1"/>
  <c r="CY225" i="1" s="1"/>
  <c r="R225" i="1"/>
  <c r="Q225" i="1"/>
  <c r="P225" i="1"/>
  <c r="O225" i="1"/>
  <c r="N225" i="1"/>
  <c r="D225" i="1"/>
  <c r="C225" i="1"/>
  <c r="HC224" i="1"/>
  <c r="GX224" i="1"/>
  <c r="GV224" i="1"/>
  <c r="GP224" i="1"/>
  <c r="GO224" i="1"/>
  <c r="GL224" i="1"/>
  <c r="CX224" i="1"/>
  <c r="CW224" i="1"/>
  <c r="CV224" i="1"/>
  <c r="CU224" i="1"/>
  <c r="T224" i="1" s="1"/>
  <c r="CT224" i="1"/>
  <c r="CS224" i="1"/>
  <c r="CR224" i="1"/>
  <c r="CQ224" i="1"/>
  <c r="AJ224" i="1"/>
  <c r="AI224" i="1"/>
  <c r="AH224" i="1"/>
  <c r="AG224" i="1"/>
  <c r="AF224" i="1"/>
  <c r="AB224" i="1" s="1"/>
  <c r="AE224" i="1"/>
  <c r="AD224" i="1"/>
  <c r="AC224" i="1"/>
  <c r="W224" i="1"/>
  <c r="V224" i="1"/>
  <c r="U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Z222" i="1"/>
  <c r="DV222" i="1"/>
  <c r="DS222" i="1"/>
  <c r="DR222" i="1"/>
  <c r="DM222" i="1"/>
  <c r="DI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10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FQ190" i="1"/>
  <c r="FP190" i="1"/>
  <c r="EV190" i="1"/>
  <c r="EU190" i="1"/>
  <c r="ET190" i="1"/>
  <c r="EH190" i="1"/>
  <c r="EG190" i="1"/>
  <c r="EA190" i="1"/>
  <c r="DH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W188" i="1"/>
  <c r="CV188" i="1"/>
  <c r="CT188" i="1"/>
  <c r="CS188" i="1"/>
  <c r="CR188" i="1"/>
  <c r="CQ188" i="1"/>
  <c r="AJ188" i="1"/>
  <c r="CX188" i="1" s="1"/>
  <c r="W188" i="1" s="1"/>
  <c r="AI188" i="1"/>
  <c r="AH188" i="1"/>
  <c r="AG188" i="1"/>
  <c r="CU188" i="1" s="1"/>
  <c r="T188" i="1" s="1"/>
  <c r="AF188" i="1"/>
  <c r="AE188" i="1"/>
  <c r="AD188" i="1"/>
  <c r="AC188" i="1"/>
  <c r="AB188" i="1" s="1"/>
  <c r="V188" i="1"/>
  <c r="U188" i="1"/>
  <c r="S188" i="1"/>
  <c r="CY188" i="1" s="1"/>
  <c r="X188" i="1" s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W187" i="1"/>
  <c r="CV187" i="1"/>
  <c r="CT187" i="1"/>
  <c r="CS187" i="1"/>
  <c r="CR187" i="1"/>
  <c r="CQ187" i="1"/>
  <c r="CP187" i="1"/>
  <c r="O187" i="1" s="1"/>
  <c r="AJ187" i="1"/>
  <c r="CX187" i="1" s="1"/>
  <c r="AI187" i="1"/>
  <c r="AH187" i="1"/>
  <c r="AG187" i="1"/>
  <c r="CU187" i="1" s="1"/>
  <c r="T187" i="1" s="1"/>
  <c r="AF187" i="1"/>
  <c r="AE187" i="1"/>
  <c r="AD187" i="1"/>
  <c r="AC187" i="1"/>
  <c r="AB187" i="1" s="1"/>
  <c r="W187" i="1"/>
  <c r="V187" i="1"/>
  <c r="U187" i="1"/>
  <c r="S187" i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AB186" i="1" s="1"/>
  <c r="Y186" i="1"/>
  <c r="W186" i="1"/>
  <c r="V186" i="1"/>
  <c r="U186" i="1"/>
  <c r="S186" i="1"/>
  <c r="CZ186" i="1" s="1"/>
  <c r="R186" i="1"/>
  <c r="CY186" i="1" s="1"/>
  <c r="X186" i="1" s="1"/>
  <c r="Q186" i="1"/>
  <c r="CP186" i="1" s="1"/>
  <c r="O186" i="1" s="1"/>
  <c r="P186" i="1"/>
  <c r="N186" i="1"/>
  <c r="D186" i="1"/>
  <c r="C186" i="1"/>
  <c r="HC185" i="1"/>
  <c r="GX185" i="1"/>
  <c r="GV185" i="1"/>
  <c r="GP185" i="1"/>
  <c r="GO185" i="1"/>
  <c r="GL185" i="1"/>
  <c r="CX185" i="1"/>
  <c r="CW185" i="1"/>
  <c r="CV185" i="1"/>
  <c r="CU185" i="1"/>
  <c r="T185" i="1" s="1"/>
  <c r="CT185" i="1"/>
  <c r="CS185" i="1"/>
  <c r="CR185" i="1"/>
  <c r="CQ185" i="1"/>
  <c r="AJ185" i="1"/>
  <c r="AI185" i="1"/>
  <c r="AH185" i="1"/>
  <c r="AG185" i="1"/>
  <c r="AF185" i="1"/>
  <c r="AE185" i="1"/>
  <c r="AD185" i="1"/>
  <c r="AC185" i="1"/>
  <c r="AB185" i="1" s="1"/>
  <c r="W185" i="1"/>
  <c r="V185" i="1"/>
  <c r="U185" i="1"/>
  <c r="S185" i="1"/>
  <c r="R185" i="1"/>
  <c r="Q185" i="1"/>
  <c r="P185" i="1"/>
  <c r="CP185" i="1" s="1"/>
  <c r="O185" i="1"/>
  <c r="N185" i="1"/>
  <c r="D185" i="1"/>
  <c r="C185" i="1"/>
  <c r="HC184" i="1"/>
  <c r="GX184" i="1"/>
  <c r="GV184" i="1"/>
  <c r="GP184" i="1"/>
  <c r="GN184" i="1"/>
  <c r="GL184" i="1"/>
  <c r="CZ184" i="1"/>
  <c r="Y184" i="1" s="1"/>
  <c r="CW184" i="1"/>
  <c r="CV184" i="1"/>
  <c r="CT184" i="1"/>
  <c r="CS184" i="1"/>
  <c r="CR184" i="1"/>
  <c r="CQ184" i="1"/>
  <c r="AJ184" i="1"/>
  <c r="CX184" i="1" s="1"/>
  <c r="W184" i="1" s="1"/>
  <c r="AI184" i="1"/>
  <c r="AH184" i="1"/>
  <c r="AG184" i="1"/>
  <c r="CU184" i="1" s="1"/>
  <c r="T184" i="1" s="1"/>
  <c r="AF184" i="1"/>
  <c r="AE184" i="1"/>
  <c r="AD184" i="1"/>
  <c r="AC184" i="1"/>
  <c r="V184" i="1"/>
  <c r="U184" i="1"/>
  <c r="S184" i="1"/>
  <c r="CY184" i="1" s="1"/>
  <c r="X184" i="1" s="1"/>
  <c r="R184" i="1"/>
  <c r="Q184" i="1"/>
  <c r="CP184" i="1" s="1"/>
  <c r="O184" i="1" s="1"/>
  <c r="GM184" i="1" s="1"/>
  <c r="GO184" i="1" s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CP183" i="1"/>
  <c r="O183" i="1" s="1"/>
  <c r="AJ183" i="1"/>
  <c r="CX183" i="1" s="1"/>
  <c r="AI183" i="1"/>
  <c r="AH183" i="1"/>
  <c r="AG183" i="1"/>
  <c r="CU183" i="1" s="1"/>
  <c r="T183" i="1" s="1"/>
  <c r="AF183" i="1"/>
  <c r="AE183" i="1"/>
  <c r="AD183" i="1" s="1"/>
  <c r="AB183" i="1" s="1"/>
  <c r="AC183" i="1"/>
  <c r="W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L182" i="1"/>
  <c r="CW182" i="1"/>
  <c r="CV182" i="1"/>
  <c r="CU182" i="1"/>
  <c r="CT182" i="1"/>
  <c r="CS182" i="1"/>
  <c r="CR182" i="1"/>
  <c r="CQ182" i="1"/>
  <c r="AJ182" i="1"/>
  <c r="CX182" i="1" s="1"/>
  <c r="W182" i="1" s="1"/>
  <c r="AI182" i="1"/>
  <c r="AH182" i="1"/>
  <c r="AG182" i="1"/>
  <c r="AF182" i="1"/>
  <c r="AE182" i="1"/>
  <c r="AD182" i="1"/>
  <c r="AC182" i="1"/>
  <c r="AB182" i="1" s="1"/>
  <c r="V182" i="1"/>
  <c r="U182" i="1"/>
  <c r="T182" i="1"/>
  <c r="S182" i="1"/>
  <c r="CY182" i="1" s="1"/>
  <c r="X182" i="1" s="1"/>
  <c r="R182" i="1"/>
  <c r="Q182" i="1"/>
  <c r="P182" i="1"/>
  <c r="CP182" i="1" s="1"/>
  <c r="O182" i="1" s="1"/>
  <c r="N182" i="1"/>
  <c r="D182" i="1"/>
  <c r="C182" i="1"/>
  <c r="HC181" i="1"/>
  <c r="GX181" i="1"/>
  <c r="GV181" i="1"/>
  <c r="GP181" i="1"/>
  <c r="GO181" i="1"/>
  <c r="GL181" i="1"/>
  <c r="CX181" i="1"/>
  <c r="W181" i="1" s="1"/>
  <c r="CW181" i="1"/>
  <c r="CV181" i="1"/>
  <c r="CU181" i="1"/>
  <c r="T181" i="1" s="1"/>
  <c r="CT181" i="1"/>
  <c r="CS181" i="1"/>
  <c r="CR181" i="1"/>
  <c r="CQ181" i="1"/>
  <c r="AJ181" i="1"/>
  <c r="AI181" i="1"/>
  <c r="AH181" i="1"/>
  <c r="AG181" i="1"/>
  <c r="AF181" i="1"/>
  <c r="AE181" i="1"/>
  <c r="AD181" i="1"/>
  <c r="AC181" i="1"/>
  <c r="X181" i="1"/>
  <c r="V181" i="1"/>
  <c r="U181" i="1"/>
  <c r="S181" i="1"/>
  <c r="CY181" i="1" s="1"/>
  <c r="R181" i="1"/>
  <c r="Q181" i="1"/>
  <c r="P181" i="1"/>
  <c r="CP181" i="1" s="1"/>
  <c r="O181" i="1" s="1"/>
  <c r="N181" i="1"/>
  <c r="D181" i="1"/>
  <c r="C181" i="1"/>
  <c r="HC180" i="1"/>
  <c r="GX180" i="1"/>
  <c r="GV180" i="1"/>
  <c r="GP180" i="1"/>
  <c r="GO180" i="1"/>
  <c r="GL180" i="1"/>
  <c r="CZ180" i="1"/>
  <c r="Y180" i="1" s="1"/>
  <c r="CY180" i="1"/>
  <c r="X180" i="1" s="1"/>
  <c r="CW180" i="1"/>
  <c r="CV180" i="1"/>
  <c r="CT180" i="1"/>
  <c r="CS180" i="1"/>
  <c r="CR180" i="1"/>
  <c r="CQ180" i="1"/>
  <c r="AJ180" i="1"/>
  <c r="CX180" i="1" s="1"/>
  <c r="W180" i="1" s="1"/>
  <c r="AI180" i="1"/>
  <c r="AH180" i="1"/>
  <c r="AG180" i="1"/>
  <c r="CU180" i="1" s="1"/>
  <c r="T180" i="1" s="1"/>
  <c r="AF180" i="1"/>
  <c r="AE180" i="1"/>
  <c r="AD180" i="1"/>
  <c r="AC180" i="1"/>
  <c r="V180" i="1"/>
  <c r="U180" i="1"/>
  <c r="S180" i="1"/>
  <c r="R180" i="1"/>
  <c r="Q180" i="1"/>
  <c r="CP180" i="1" s="1"/>
  <c r="O180" i="1" s="1"/>
  <c r="P180" i="1"/>
  <c r="N180" i="1"/>
  <c r="D180" i="1"/>
  <c r="C180" i="1"/>
  <c r="HC179" i="1"/>
  <c r="GX179" i="1"/>
  <c r="GV179" i="1"/>
  <c r="GP179" i="1"/>
  <c r="GO179" i="1"/>
  <c r="GL179" i="1"/>
  <c r="CW179" i="1"/>
  <c r="CV179" i="1"/>
  <c r="CU179" i="1"/>
  <c r="T179" i="1" s="1"/>
  <c r="CT179" i="1"/>
  <c r="CS179" i="1"/>
  <c r="CR179" i="1"/>
  <c r="CQ179" i="1"/>
  <c r="CP179" i="1"/>
  <c r="O179" i="1" s="1"/>
  <c r="AJ179" i="1"/>
  <c r="CX179" i="1" s="1"/>
  <c r="W179" i="1" s="1"/>
  <c r="AI179" i="1"/>
  <c r="AH179" i="1"/>
  <c r="AG179" i="1"/>
  <c r="AF179" i="1"/>
  <c r="AE179" i="1"/>
  <c r="AD179" i="1"/>
  <c r="AB179" i="1" s="1"/>
  <c r="AC179" i="1"/>
  <c r="X179" i="1"/>
  <c r="V179" i="1"/>
  <c r="U179" i="1"/>
  <c r="S179" i="1"/>
  <c r="CY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I177" i="1"/>
  <c r="HC176" i="1"/>
  <c r="GX176" i="1"/>
  <c r="GV176" i="1"/>
  <c r="GP176" i="1"/>
  <c r="GN176" i="1"/>
  <c r="GL176" i="1"/>
  <c r="CX176" i="1"/>
  <c r="W176" i="1" s="1"/>
  <c r="CW176" i="1"/>
  <c r="CV176" i="1"/>
  <c r="CU176" i="1"/>
  <c r="T176" i="1" s="1"/>
  <c r="CT176" i="1"/>
  <c r="CS176" i="1"/>
  <c r="CR176" i="1"/>
  <c r="CQ176" i="1"/>
  <c r="AJ176" i="1"/>
  <c r="AI176" i="1"/>
  <c r="AH176" i="1"/>
  <c r="AG176" i="1"/>
  <c r="AF176" i="1"/>
  <c r="AE176" i="1"/>
  <c r="AD176" i="1"/>
  <c r="AC176" i="1"/>
  <c r="AB176" i="1"/>
  <c r="V176" i="1"/>
  <c r="U176" i="1"/>
  <c r="S176" i="1"/>
  <c r="CZ176" i="1" s="1"/>
  <c r="Y176" i="1" s="1"/>
  <c r="R176" i="1"/>
  <c r="Q176" i="1"/>
  <c r="P176" i="1"/>
  <c r="CP176" i="1" s="1"/>
  <c r="O176" i="1"/>
  <c r="N176" i="1"/>
  <c r="D176" i="1"/>
  <c r="C176" i="1"/>
  <c r="HC175" i="1"/>
  <c r="GX175" i="1"/>
  <c r="GV175" i="1"/>
  <c r="GP175" i="1"/>
  <c r="GN175" i="1"/>
  <c r="GL175" i="1"/>
  <c r="CY175" i="1"/>
  <c r="X175" i="1" s="1"/>
  <c r="CX175" i="1"/>
  <c r="W175" i="1" s="1"/>
  <c r="CW175" i="1"/>
  <c r="CV175" i="1"/>
  <c r="CT175" i="1"/>
  <c r="CS175" i="1"/>
  <c r="CR175" i="1"/>
  <c r="CQ175" i="1"/>
  <c r="AJ175" i="1"/>
  <c r="AI175" i="1"/>
  <c r="AH175" i="1"/>
  <c r="AG175" i="1"/>
  <c r="CU175" i="1" s="1"/>
  <c r="T175" i="1" s="1"/>
  <c r="AF175" i="1"/>
  <c r="AE175" i="1"/>
  <c r="AD175" i="1" s="1"/>
  <c r="AB175" i="1" s="1"/>
  <c r="AC175" i="1"/>
  <c r="V175" i="1"/>
  <c r="U175" i="1"/>
  <c r="S175" i="1"/>
  <c r="CZ175" i="1" s="1"/>
  <c r="Y175" i="1" s="1"/>
  <c r="R175" i="1"/>
  <c r="Q175" i="1"/>
  <c r="P175" i="1"/>
  <c r="N175" i="1"/>
  <c r="D175" i="1"/>
  <c r="C175" i="1"/>
  <c r="HC174" i="1"/>
  <c r="GX174" i="1"/>
  <c r="GV174" i="1"/>
  <c r="GP174" i="1"/>
  <c r="GN174" i="1"/>
  <c r="GM174" i="1"/>
  <c r="GO174" i="1" s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GM173" i="1" s="1"/>
  <c r="GO173" i="1" s="1"/>
  <c r="N173" i="1"/>
  <c r="I173" i="1"/>
  <c r="HC172" i="1"/>
  <c r="GX172" i="1"/>
  <c r="GV172" i="1"/>
  <c r="GP172" i="1"/>
  <c r="GN172" i="1"/>
  <c r="GL172" i="1"/>
  <c r="CX172" i="1"/>
  <c r="W172" i="1" s="1"/>
  <c r="CW172" i="1"/>
  <c r="CV172" i="1"/>
  <c r="CT172" i="1"/>
  <c r="CS172" i="1"/>
  <c r="CR172" i="1"/>
  <c r="CQ172" i="1"/>
  <c r="AJ172" i="1"/>
  <c r="AI172" i="1"/>
  <c r="AH172" i="1"/>
  <c r="AG172" i="1"/>
  <c r="CU172" i="1" s="1"/>
  <c r="T172" i="1" s="1"/>
  <c r="AF172" i="1"/>
  <c r="AE172" i="1"/>
  <c r="AD172" i="1"/>
  <c r="AC172" i="1"/>
  <c r="AB172" i="1" s="1"/>
  <c r="V172" i="1"/>
  <c r="U172" i="1"/>
  <c r="S172" i="1"/>
  <c r="R172" i="1"/>
  <c r="Q172" i="1"/>
  <c r="P172" i="1"/>
  <c r="N172" i="1"/>
  <c r="D172" i="1"/>
  <c r="C172" i="1"/>
  <c r="HC171" i="1"/>
  <c r="GX171" i="1"/>
  <c r="GV171" i="1"/>
  <c r="GP171" i="1"/>
  <c r="GO171" i="1"/>
  <c r="GN171" i="1"/>
  <c r="GL171" i="1"/>
  <c r="CY171" i="1"/>
  <c r="X171" i="1" s="1"/>
  <c r="CW171" i="1"/>
  <c r="CV171" i="1"/>
  <c r="CT171" i="1"/>
  <c r="CS171" i="1"/>
  <c r="CR171" i="1"/>
  <c r="CQ171" i="1"/>
  <c r="CP171" i="1"/>
  <c r="O171" i="1" s="1"/>
  <c r="GM171" i="1" s="1"/>
  <c r="AJ171" i="1"/>
  <c r="CX171" i="1" s="1"/>
  <c r="AI171" i="1"/>
  <c r="AH171" i="1"/>
  <c r="AG171" i="1"/>
  <c r="CU171" i="1" s="1"/>
  <c r="AF171" i="1"/>
  <c r="AE171" i="1"/>
  <c r="AD171" i="1" s="1"/>
  <c r="AC171" i="1"/>
  <c r="AB171" i="1" s="1"/>
  <c r="W171" i="1"/>
  <c r="V171" i="1"/>
  <c r="U171" i="1"/>
  <c r="T171" i="1"/>
  <c r="S171" i="1"/>
  <c r="R171" i="1"/>
  <c r="CZ171" i="1" s="1"/>
  <c r="Y171" i="1" s="1"/>
  <c r="Q171" i="1"/>
  <c r="P171" i="1"/>
  <c r="N171" i="1"/>
  <c r="D171" i="1"/>
  <c r="C171" i="1"/>
  <c r="HC170" i="1"/>
  <c r="GX170" i="1"/>
  <c r="GV170" i="1"/>
  <c r="GP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GM170" i="1" s="1"/>
  <c r="GO170" i="1" s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GM169" i="1" s="1"/>
  <c r="GO169" i="1" s="1"/>
  <c r="N169" i="1"/>
  <c r="I169" i="1"/>
  <c r="HC168" i="1"/>
  <c r="GX168" i="1"/>
  <c r="GV168" i="1"/>
  <c r="GP168" i="1"/>
  <c r="GN168" i="1"/>
  <c r="GL168" i="1"/>
  <c r="CW168" i="1"/>
  <c r="CV168" i="1"/>
  <c r="CT168" i="1"/>
  <c r="CS168" i="1"/>
  <c r="CR168" i="1"/>
  <c r="CQ168" i="1"/>
  <c r="CP168" i="1"/>
  <c r="O168" i="1" s="1"/>
  <c r="AJ168" i="1"/>
  <c r="CX168" i="1" s="1"/>
  <c r="W168" i="1" s="1"/>
  <c r="AI168" i="1"/>
  <c r="AH168" i="1"/>
  <c r="AG168" i="1"/>
  <c r="CU168" i="1" s="1"/>
  <c r="T168" i="1" s="1"/>
  <c r="AF168" i="1"/>
  <c r="AE168" i="1"/>
  <c r="AD168" i="1"/>
  <c r="AC168" i="1"/>
  <c r="AB168" i="1" s="1"/>
  <c r="X168" i="1"/>
  <c r="V168" i="1"/>
  <c r="U168" i="1"/>
  <c r="S168" i="1"/>
  <c r="CY168" i="1" s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U167" i="1"/>
  <c r="T167" i="1" s="1"/>
  <c r="CT167" i="1"/>
  <c r="CS167" i="1"/>
  <c r="CR167" i="1"/>
  <c r="CQ167" i="1"/>
  <c r="AJ167" i="1"/>
  <c r="AI167" i="1"/>
  <c r="AH167" i="1"/>
  <c r="AG167" i="1"/>
  <c r="AF167" i="1"/>
  <c r="AE167" i="1"/>
  <c r="AD167" i="1" s="1"/>
  <c r="AC167" i="1"/>
  <c r="W167" i="1"/>
  <c r="V167" i="1"/>
  <c r="U167" i="1"/>
  <c r="S167" i="1"/>
  <c r="CZ167" i="1" s="1"/>
  <c r="Y167" i="1" s="1"/>
  <c r="R167" i="1"/>
  <c r="CY167" i="1" s="1"/>
  <c r="X167" i="1" s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L164" i="1"/>
  <c r="CY164" i="1"/>
  <c r="CW164" i="1"/>
  <c r="CV164" i="1"/>
  <c r="CT164" i="1"/>
  <c r="CS164" i="1"/>
  <c r="CR164" i="1"/>
  <c r="CQ164" i="1"/>
  <c r="CP164" i="1"/>
  <c r="AJ164" i="1"/>
  <c r="CX164" i="1" s="1"/>
  <c r="W164" i="1" s="1"/>
  <c r="AI164" i="1"/>
  <c r="AH164" i="1"/>
  <c r="AG164" i="1"/>
  <c r="CU164" i="1" s="1"/>
  <c r="T164" i="1" s="1"/>
  <c r="AF164" i="1"/>
  <c r="AE164" i="1"/>
  <c r="AD164" i="1" s="1"/>
  <c r="AC164" i="1"/>
  <c r="AB164" i="1"/>
  <c r="Y164" i="1"/>
  <c r="X164" i="1"/>
  <c r="V164" i="1"/>
  <c r="U164" i="1"/>
  <c r="S164" i="1"/>
  <c r="CZ164" i="1" s="1"/>
  <c r="R164" i="1"/>
  <c r="Q164" i="1"/>
  <c r="P164" i="1"/>
  <c r="O164" i="1"/>
  <c r="N164" i="1"/>
  <c r="D164" i="1"/>
  <c r="C164" i="1"/>
  <c r="HC163" i="1"/>
  <c r="GX163" i="1"/>
  <c r="GV163" i="1"/>
  <c r="GP163" i="1"/>
  <c r="GN163" i="1"/>
  <c r="GL163" i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AF163" i="1"/>
  <c r="AE163" i="1"/>
  <c r="AD163" i="1"/>
  <c r="AC163" i="1"/>
  <c r="AB163" i="1" s="1"/>
  <c r="V163" i="1"/>
  <c r="U163" i="1"/>
  <c r="T163" i="1"/>
  <c r="S163" i="1"/>
  <c r="CZ163" i="1" s="1"/>
  <c r="Y163" i="1" s="1"/>
  <c r="R163" i="1"/>
  <c r="Q163" i="1"/>
  <c r="P163" i="1"/>
  <c r="N163" i="1"/>
  <c r="D163" i="1"/>
  <c r="C163" i="1"/>
  <c r="HC162" i="1"/>
  <c r="GX162" i="1"/>
  <c r="GV162" i="1"/>
  <c r="GP162" i="1"/>
  <c r="GO162" i="1"/>
  <c r="GN162" i="1"/>
  <c r="GM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Z160" i="1"/>
  <c r="Y160" i="1" s="1"/>
  <c r="CW160" i="1"/>
  <c r="CV160" i="1"/>
  <c r="CT160" i="1"/>
  <c r="CS160" i="1"/>
  <c r="CR160" i="1"/>
  <c r="CQ160" i="1"/>
  <c r="AJ160" i="1"/>
  <c r="CX160" i="1" s="1"/>
  <c r="W160" i="1" s="1"/>
  <c r="AI160" i="1"/>
  <c r="AH160" i="1"/>
  <c r="AG160" i="1"/>
  <c r="CU160" i="1" s="1"/>
  <c r="AF160" i="1"/>
  <c r="AE160" i="1"/>
  <c r="AD160" i="1" s="1"/>
  <c r="AC160" i="1"/>
  <c r="AB160" i="1" s="1"/>
  <c r="V160" i="1"/>
  <c r="U160" i="1"/>
  <c r="T160" i="1"/>
  <c r="S160" i="1"/>
  <c r="CY160" i="1" s="1"/>
  <c r="X160" i="1" s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X159" i="1"/>
  <c r="CW159" i="1"/>
  <c r="CV159" i="1"/>
  <c r="CU159" i="1"/>
  <c r="T159" i="1" s="1"/>
  <c r="CT159" i="1"/>
  <c r="CS159" i="1"/>
  <c r="CR159" i="1"/>
  <c r="CQ159" i="1"/>
  <c r="CP159" i="1"/>
  <c r="O159" i="1" s="1"/>
  <c r="AJ159" i="1"/>
  <c r="AI159" i="1"/>
  <c r="AH159" i="1"/>
  <c r="AG159" i="1"/>
  <c r="AF159" i="1"/>
  <c r="AE159" i="1"/>
  <c r="AD159" i="1"/>
  <c r="AB159" i="1" s="1"/>
  <c r="AC159" i="1"/>
  <c r="W159" i="1"/>
  <c r="V159" i="1"/>
  <c r="U159" i="1"/>
  <c r="S159" i="1"/>
  <c r="R159" i="1"/>
  <c r="Q159" i="1"/>
  <c r="P159" i="1"/>
  <c r="N159" i="1"/>
  <c r="D159" i="1"/>
  <c r="C159" i="1"/>
  <c r="HC158" i="1"/>
  <c r="GX158" i="1"/>
  <c r="GV158" i="1"/>
  <c r="GP158" i="1"/>
  <c r="GO158" i="1"/>
  <c r="GL158" i="1"/>
  <c r="CX158" i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 s="1"/>
  <c r="AC158" i="1"/>
  <c r="AB158" i="1" s="1"/>
  <c r="W158" i="1"/>
  <c r="V158" i="1"/>
  <c r="U158" i="1"/>
  <c r="S158" i="1"/>
  <c r="CY158" i="1" s="1"/>
  <c r="X158" i="1" s="1"/>
  <c r="R158" i="1"/>
  <c r="CZ158" i="1" s="1"/>
  <c r="Y158" i="1" s="1"/>
  <c r="Q158" i="1"/>
  <c r="P158" i="1"/>
  <c r="N158" i="1"/>
  <c r="D158" i="1"/>
  <c r="C158" i="1"/>
  <c r="HC157" i="1"/>
  <c r="GX157" i="1"/>
  <c r="GV157" i="1"/>
  <c r="GP157" i="1"/>
  <c r="GO157" i="1"/>
  <c r="GL157" i="1"/>
  <c r="CZ157" i="1"/>
  <c r="Y157" i="1" s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 s="1"/>
  <c r="AC157" i="1"/>
  <c r="V157" i="1"/>
  <c r="U157" i="1"/>
  <c r="S157" i="1"/>
  <c r="CY157" i="1" s="1"/>
  <c r="X157" i="1" s="1"/>
  <c r="R157" i="1"/>
  <c r="Q157" i="1"/>
  <c r="P157" i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 s="1"/>
  <c r="GM155" i="1" s="1"/>
  <c r="GO155" i="1" s="1"/>
  <c r="N155" i="1"/>
  <c r="I155" i="1"/>
  <c r="HC154" i="1"/>
  <c r="GX154" i="1"/>
  <c r="GV154" i="1"/>
  <c r="GP154" i="1"/>
  <c r="GN154" i="1"/>
  <c r="GL154" i="1"/>
  <c r="CZ154" i="1"/>
  <c r="Y154" i="1" s="1"/>
  <c r="CW154" i="1"/>
  <c r="CV154" i="1"/>
  <c r="CT154" i="1"/>
  <c r="CS154" i="1"/>
  <c r="CR154" i="1"/>
  <c r="CQ154" i="1"/>
  <c r="CP154" i="1"/>
  <c r="O154" i="1" s="1"/>
  <c r="GM154" i="1" s="1"/>
  <c r="GO154" i="1" s="1"/>
  <c r="AJ154" i="1"/>
  <c r="CX154" i="1" s="1"/>
  <c r="W154" i="1" s="1"/>
  <c r="AI154" i="1"/>
  <c r="AH154" i="1"/>
  <c r="AG154" i="1"/>
  <c r="CU154" i="1" s="1"/>
  <c r="AF154" i="1"/>
  <c r="AE154" i="1"/>
  <c r="AD154" i="1" s="1"/>
  <c r="AC154" i="1"/>
  <c r="V154" i="1"/>
  <c r="U154" i="1"/>
  <c r="T154" i="1"/>
  <c r="S154" i="1"/>
  <c r="CY154" i="1" s="1"/>
  <c r="X154" i="1" s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W153" i="1"/>
  <c r="CV153" i="1"/>
  <c r="CU153" i="1"/>
  <c r="T153" i="1" s="1"/>
  <c r="CT153" i="1"/>
  <c r="CS153" i="1"/>
  <c r="CR153" i="1"/>
  <c r="CQ153" i="1"/>
  <c r="CP153" i="1"/>
  <c r="O153" i="1" s="1"/>
  <c r="AJ153" i="1"/>
  <c r="CX153" i="1" s="1"/>
  <c r="W153" i="1" s="1"/>
  <c r="AI153" i="1"/>
  <c r="AH153" i="1"/>
  <c r="AG153" i="1"/>
  <c r="AF153" i="1"/>
  <c r="AE153" i="1"/>
  <c r="AD153" i="1" s="1"/>
  <c r="AB153" i="1" s="1"/>
  <c r="AC153" i="1"/>
  <c r="X153" i="1"/>
  <c r="V153" i="1"/>
  <c r="U153" i="1"/>
  <c r="S153" i="1"/>
  <c r="CY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N151" i="1"/>
  <c r="I151" i="1"/>
  <c r="T151" i="1" s="1"/>
  <c r="HC150" i="1"/>
  <c r="GX150" i="1"/>
  <c r="GV150" i="1"/>
  <c r="GP150" i="1"/>
  <c r="GN150" i="1"/>
  <c r="GL150" i="1"/>
  <c r="CZ150" i="1"/>
  <c r="CX150" i="1"/>
  <c r="CW150" i="1"/>
  <c r="CV150" i="1"/>
  <c r="CU150" i="1"/>
  <c r="CT150" i="1"/>
  <c r="CS150" i="1"/>
  <c r="CR150" i="1"/>
  <c r="CQ150" i="1"/>
  <c r="AJ150" i="1"/>
  <c r="AI150" i="1"/>
  <c r="AH150" i="1"/>
  <c r="AG150" i="1"/>
  <c r="AF150" i="1"/>
  <c r="AE150" i="1"/>
  <c r="AD150" i="1"/>
  <c r="AC150" i="1"/>
  <c r="AB150" i="1" s="1"/>
  <c r="Y150" i="1"/>
  <c r="W150" i="1"/>
  <c r="V150" i="1"/>
  <c r="U150" i="1"/>
  <c r="T150" i="1"/>
  <c r="S150" i="1"/>
  <c r="CY150" i="1" s="1"/>
  <c r="X150" i="1" s="1"/>
  <c r="R150" i="1"/>
  <c r="Q150" i="1"/>
  <c r="CP150" i="1" s="1"/>
  <c r="O150" i="1" s="1"/>
  <c r="GM150" i="1" s="1"/>
  <c r="GO150" i="1" s="1"/>
  <c r="P150" i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B149" i="1" s="1"/>
  <c r="AC149" i="1"/>
  <c r="V149" i="1"/>
  <c r="U149" i="1"/>
  <c r="S149" i="1"/>
  <c r="CZ149" i="1" s="1"/>
  <c r="Y149" i="1" s="1"/>
  <c r="R149" i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L148" i="1"/>
  <c r="CZ148" i="1"/>
  <c r="Y148" i="1" s="1"/>
  <c r="CW148" i="1"/>
  <c r="CV148" i="1"/>
  <c r="CT148" i="1"/>
  <c r="CS148" i="1"/>
  <c r="CR148" i="1"/>
  <c r="CQ148" i="1"/>
  <c r="CP148" i="1"/>
  <c r="O148" i="1" s="1"/>
  <c r="AJ148" i="1"/>
  <c r="CX148" i="1" s="1"/>
  <c r="W148" i="1" s="1"/>
  <c r="AI148" i="1"/>
  <c r="AH148" i="1"/>
  <c r="AG148" i="1"/>
  <c r="CU148" i="1" s="1"/>
  <c r="T148" i="1" s="1"/>
  <c r="AF148" i="1"/>
  <c r="AE148" i="1"/>
  <c r="AD148" i="1"/>
  <c r="AC148" i="1"/>
  <c r="AB148" i="1" s="1"/>
  <c r="V148" i="1"/>
  <c r="U148" i="1"/>
  <c r="S148" i="1"/>
  <c r="CY148" i="1" s="1"/>
  <c r="X148" i="1" s="1"/>
  <c r="R148" i="1"/>
  <c r="Q148" i="1"/>
  <c r="P148" i="1"/>
  <c r="N148" i="1"/>
  <c r="D148" i="1"/>
  <c r="C148" i="1"/>
  <c r="HC147" i="1"/>
  <c r="GX147" i="1"/>
  <c r="GV147" i="1"/>
  <c r="GP147" i="1"/>
  <c r="GO147" i="1"/>
  <c r="GL147" i="1"/>
  <c r="CY147" i="1"/>
  <c r="X147" i="1" s="1"/>
  <c r="CX147" i="1"/>
  <c r="CW147" i="1"/>
  <c r="CV147" i="1"/>
  <c r="CU147" i="1"/>
  <c r="T147" i="1" s="1"/>
  <c r="CT147" i="1"/>
  <c r="CS147" i="1"/>
  <c r="CR147" i="1"/>
  <c r="CQ147" i="1"/>
  <c r="AJ147" i="1"/>
  <c r="AI147" i="1"/>
  <c r="AH147" i="1"/>
  <c r="AG147" i="1"/>
  <c r="AF147" i="1"/>
  <c r="AE147" i="1"/>
  <c r="AD147" i="1" s="1"/>
  <c r="AC147" i="1"/>
  <c r="W147" i="1"/>
  <c r="V147" i="1"/>
  <c r="U147" i="1"/>
  <c r="S147" i="1"/>
  <c r="CZ147" i="1" s="1"/>
  <c r="Y147" i="1" s="1"/>
  <c r="R147" i="1"/>
  <c r="Q147" i="1"/>
  <c r="P147" i="1"/>
  <c r="CP147" i="1" s="1"/>
  <c r="O147" i="1"/>
  <c r="GM147" i="1" s="1"/>
  <c r="GN147" i="1" s="1"/>
  <c r="N147" i="1"/>
  <c r="D147" i="1"/>
  <c r="C147" i="1"/>
  <c r="HC146" i="1"/>
  <c r="GX146" i="1"/>
  <c r="GV146" i="1"/>
  <c r="GP146" i="1"/>
  <c r="GO146" i="1"/>
  <c r="GL146" i="1"/>
  <c r="CZ146" i="1"/>
  <c r="Y146" i="1" s="1"/>
  <c r="CY146" i="1"/>
  <c r="X146" i="1" s="1"/>
  <c r="CW146" i="1"/>
  <c r="CV146" i="1"/>
  <c r="CT146" i="1"/>
  <c r="CS146" i="1"/>
  <c r="CR146" i="1"/>
  <c r="CQ146" i="1"/>
  <c r="AJ146" i="1"/>
  <c r="CX146" i="1" s="1"/>
  <c r="W146" i="1" s="1"/>
  <c r="AI146" i="1"/>
  <c r="AH146" i="1"/>
  <c r="AG146" i="1"/>
  <c r="CU146" i="1" s="1"/>
  <c r="AF146" i="1"/>
  <c r="AE146" i="1"/>
  <c r="AD146" i="1"/>
  <c r="AB146" i="1" s="1"/>
  <c r="AC146" i="1"/>
  <c r="V146" i="1"/>
  <c r="U146" i="1"/>
  <c r="T146" i="1"/>
  <c r="S146" i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O145" i="1"/>
  <c r="GL145" i="1"/>
  <c r="CX145" i="1"/>
  <c r="W145" i="1" s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 s="1"/>
  <c r="V145" i="1"/>
  <c r="U145" i="1"/>
  <c r="S145" i="1"/>
  <c r="CZ145" i="1" s="1"/>
  <c r="Y145" i="1" s="1"/>
  <c r="R145" i="1"/>
  <c r="Q145" i="1"/>
  <c r="P145" i="1"/>
  <c r="CP145" i="1" s="1"/>
  <c r="O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N143" i="1"/>
  <c r="I143" i="1"/>
  <c r="HC142" i="1"/>
  <c r="GX142" i="1"/>
  <c r="GV142" i="1"/>
  <c r="GP142" i="1"/>
  <c r="GN142" i="1"/>
  <c r="GL142" i="1"/>
  <c r="CY142" i="1"/>
  <c r="X142" i="1" s="1"/>
  <c r="CX142" i="1"/>
  <c r="W142" i="1" s="1"/>
  <c r="CW142" i="1"/>
  <c r="CV142" i="1"/>
  <c r="CT142" i="1"/>
  <c r="CS142" i="1"/>
  <c r="CR142" i="1"/>
  <c r="CQ142" i="1"/>
  <c r="AJ142" i="1"/>
  <c r="AI142" i="1"/>
  <c r="AH142" i="1"/>
  <c r="AG142" i="1"/>
  <c r="CU142" i="1" s="1"/>
  <c r="AF142" i="1"/>
  <c r="AE142" i="1"/>
  <c r="AD142" i="1" s="1"/>
  <c r="AC142" i="1"/>
  <c r="V142" i="1"/>
  <c r="U142" i="1"/>
  <c r="T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CY141" i="1"/>
  <c r="CW141" i="1"/>
  <c r="CV141" i="1"/>
  <c r="CU141" i="1"/>
  <c r="CT141" i="1"/>
  <c r="CS141" i="1"/>
  <c r="CR141" i="1"/>
  <c r="CQ141" i="1"/>
  <c r="CP141" i="1"/>
  <c r="O141" i="1" s="1"/>
  <c r="GM141" i="1" s="1"/>
  <c r="GO141" i="1" s="1"/>
  <c r="AJ141" i="1"/>
  <c r="CX141" i="1" s="1"/>
  <c r="W141" i="1" s="1"/>
  <c r="AI141" i="1"/>
  <c r="AH141" i="1"/>
  <c r="AG141" i="1"/>
  <c r="AF141" i="1"/>
  <c r="AE141" i="1"/>
  <c r="AD141" i="1" s="1"/>
  <c r="AC141" i="1"/>
  <c r="AB141" i="1"/>
  <c r="Y141" i="1"/>
  <c r="X141" i="1"/>
  <c r="V141" i="1"/>
  <c r="U141" i="1"/>
  <c r="T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T140" i="1"/>
  <c r="CS140" i="1"/>
  <c r="CR140" i="1"/>
  <c r="CQ140" i="1"/>
  <c r="AJ140" i="1"/>
  <c r="AI140" i="1"/>
  <c r="AH140" i="1"/>
  <c r="AG140" i="1"/>
  <c r="CU140" i="1" s="1"/>
  <c r="AF140" i="1"/>
  <c r="AE140" i="1"/>
  <c r="AD140" i="1" s="1"/>
  <c r="AB140" i="1" s="1"/>
  <c r="AC140" i="1"/>
  <c r="V140" i="1"/>
  <c r="U140" i="1"/>
  <c r="T140" i="1"/>
  <c r="S140" i="1"/>
  <c r="CZ140" i="1" s="1"/>
  <c r="Y140" i="1" s="1"/>
  <c r="R140" i="1"/>
  <c r="Q140" i="1"/>
  <c r="CP140" i="1" s="1"/>
  <c r="O140" i="1" s="1"/>
  <c r="P140" i="1"/>
  <c r="N140" i="1"/>
  <c r="D140" i="1"/>
  <c r="C140" i="1"/>
  <c r="HC139" i="1"/>
  <c r="GX139" i="1"/>
  <c r="GV139" i="1"/>
  <c r="GP139" i="1"/>
  <c r="GO139" i="1"/>
  <c r="GL139" i="1"/>
  <c r="CZ139" i="1"/>
  <c r="CY139" i="1"/>
  <c r="CW139" i="1"/>
  <c r="CV139" i="1"/>
  <c r="CU139" i="1"/>
  <c r="CT139" i="1"/>
  <c r="CS139" i="1"/>
  <c r="CR139" i="1"/>
  <c r="CQ139" i="1"/>
  <c r="CP139" i="1"/>
  <c r="O139" i="1" s="1"/>
  <c r="AJ139" i="1"/>
  <c r="CX139" i="1" s="1"/>
  <c r="W139" i="1" s="1"/>
  <c r="AI139" i="1"/>
  <c r="AH139" i="1"/>
  <c r="AG139" i="1"/>
  <c r="AF139" i="1"/>
  <c r="AE139" i="1"/>
  <c r="AD139" i="1" s="1"/>
  <c r="AC139" i="1"/>
  <c r="AB139" i="1"/>
  <c r="Y139" i="1"/>
  <c r="X139" i="1"/>
  <c r="V139" i="1"/>
  <c r="U139" i="1"/>
  <c r="T139" i="1"/>
  <c r="S139" i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AF138" i="1"/>
  <c r="AE138" i="1"/>
  <c r="AD138" i="1" s="1"/>
  <c r="AB138" i="1" s="1"/>
  <c r="AC138" i="1"/>
  <c r="V138" i="1"/>
  <c r="U138" i="1"/>
  <c r="T138" i="1"/>
  <c r="S138" i="1"/>
  <c r="R138" i="1"/>
  <c r="CY138" i="1" s="1"/>
  <c r="X138" i="1" s="1"/>
  <c r="Q138" i="1"/>
  <c r="CP138" i="1" s="1"/>
  <c r="O138" i="1" s="1"/>
  <c r="P138" i="1"/>
  <c r="N138" i="1"/>
  <c r="D138" i="1"/>
  <c r="C138" i="1"/>
  <c r="HC137" i="1"/>
  <c r="GX137" i="1"/>
  <c r="GV137" i="1"/>
  <c r="GP137" i="1"/>
  <c r="GO137" i="1"/>
  <c r="GL137" i="1"/>
  <c r="CZ137" i="1"/>
  <c r="CY137" i="1"/>
  <c r="CW137" i="1"/>
  <c r="CV137" i="1"/>
  <c r="CU137" i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 s="1"/>
  <c r="AC137" i="1"/>
  <c r="AB137" i="1"/>
  <c r="Y137" i="1"/>
  <c r="X137" i="1"/>
  <c r="V137" i="1"/>
  <c r="U137" i="1"/>
  <c r="T137" i="1"/>
  <c r="S137" i="1"/>
  <c r="R137" i="1"/>
  <c r="Q137" i="1"/>
  <c r="CP137" i="1" s="1"/>
  <c r="O137" i="1" s="1"/>
  <c r="GM137" i="1" s="1"/>
  <c r="GN137" i="1" s="1"/>
  <c r="P137" i="1"/>
  <c r="N137" i="1"/>
  <c r="D137" i="1"/>
  <c r="C137" i="1"/>
  <c r="HC136" i="1"/>
  <c r="GX136" i="1"/>
  <c r="GV136" i="1"/>
  <c r="GP136" i="1"/>
  <c r="GO136" i="1"/>
  <c r="GL136" i="1"/>
  <c r="CY136" i="1"/>
  <c r="X136" i="1" s="1"/>
  <c r="CX136" i="1"/>
  <c r="W136" i="1" s="1"/>
  <c r="CW136" i="1"/>
  <c r="CV136" i="1"/>
  <c r="CT136" i="1"/>
  <c r="CS136" i="1"/>
  <c r="CR136" i="1"/>
  <c r="CQ136" i="1"/>
  <c r="AJ136" i="1"/>
  <c r="AI136" i="1"/>
  <c r="AH136" i="1"/>
  <c r="AG136" i="1"/>
  <c r="CU136" i="1" s="1"/>
  <c r="AF136" i="1"/>
  <c r="AE136" i="1"/>
  <c r="AD136" i="1" s="1"/>
  <c r="AB136" i="1" s="1"/>
  <c r="AC136" i="1"/>
  <c r="V136" i="1"/>
  <c r="U136" i="1"/>
  <c r="T136" i="1"/>
  <c r="S136" i="1"/>
  <c r="CZ136" i="1" s="1"/>
  <c r="Y136" i="1" s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CY135" i="1"/>
  <c r="CW135" i="1"/>
  <c r="CV135" i="1"/>
  <c r="CU135" i="1"/>
  <c r="CT135" i="1"/>
  <c r="CS135" i="1"/>
  <c r="CR135" i="1"/>
  <c r="CQ135" i="1"/>
  <c r="AJ135" i="1"/>
  <c r="CX135" i="1" s="1"/>
  <c r="W135" i="1" s="1"/>
  <c r="AI135" i="1"/>
  <c r="AH135" i="1"/>
  <c r="AG135" i="1"/>
  <c r="AF135" i="1"/>
  <c r="AE135" i="1"/>
  <c r="AD135" i="1" s="1"/>
  <c r="AC135" i="1"/>
  <c r="AB135" i="1"/>
  <c r="Y135" i="1"/>
  <c r="X135" i="1"/>
  <c r="V135" i="1"/>
  <c r="U135" i="1"/>
  <c r="T135" i="1"/>
  <c r="S135" i="1"/>
  <c r="R135" i="1"/>
  <c r="Q135" i="1"/>
  <c r="CP135" i="1" s="1"/>
  <c r="O135" i="1" s="1"/>
  <c r="P135" i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AF134" i="1"/>
  <c r="AE134" i="1"/>
  <c r="AD134" i="1" s="1"/>
  <c r="AB134" i="1" s="1"/>
  <c r="AC134" i="1"/>
  <c r="V134" i="1"/>
  <c r="U134" i="1"/>
  <c r="T134" i="1"/>
  <c r="S134" i="1"/>
  <c r="R134" i="1"/>
  <c r="Q134" i="1"/>
  <c r="CP134" i="1" s="1"/>
  <c r="O134" i="1" s="1"/>
  <c r="P134" i="1"/>
  <c r="N134" i="1"/>
  <c r="D134" i="1"/>
  <c r="C134" i="1"/>
  <c r="HC133" i="1"/>
  <c r="GX133" i="1"/>
  <c r="GV133" i="1"/>
  <c r="GP133" i="1"/>
  <c r="GO133" i="1"/>
  <c r="GL133" i="1"/>
  <c r="CZ133" i="1"/>
  <c r="CY133" i="1"/>
  <c r="CW133" i="1"/>
  <c r="CV133" i="1"/>
  <c r="CU133" i="1"/>
  <c r="CT133" i="1"/>
  <c r="CS133" i="1"/>
  <c r="CR133" i="1"/>
  <c r="CQ133" i="1"/>
  <c r="AJ133" i="1"/>
  <c r="CX133" i="1" s="1"/>
  <c r="W133" i="1" s="1"/>
  <c r="AI133" i="1"/>
  <c r="AH133" i="1"/>
  <c r="AG133" i="1"/>
  <c r="AF133" i="1"/>
  <c r="AE133" i="1"/>
  <c r="AD133" i="1" s="1"/>
  <c r="AB133" i="1" s="1"/>
  <c r="AC133" i="1"/>
  <c r="Y133" i="1"/>
  <c r="X133" i="1"/>
  <c r="V133" i="1"/>
  <c r="U133" i="1"/>
  <c r="T133" i="1"/>
  <c r="S133" i="1"/>
  <c r="R133" i="1"/>
  <c r="Q133" i="1"/>
  <c r="CP133" i="1" s="1"/>
  <c r="O133" i="1" s="1"/>
  <c r="GM133" i="1" s="1"/>
  <c r="GN133" i="1" s="1"/>
  <c r="P133" i="1"/>
  <c r="N133" i="1"/>
  <c r="D133" i="1"/>
  <c r="C133" i="1"/>
  <c r="HC132" i="1"/>
  <c r="GX132" i="1"/>
  <c r="GV132" i="1"/>
  <c r="GP132" i="1"/>
  <c r="GO132" i="1"/>
  <c r="GL132" i="1"/>
  <c r="CY132" i="1"/>
  <c r="X132" i="1" s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 s="1"/>
  <c r="AC132" i="1"/>
  <c r="V132" i="1"/>
  <c r="U132" i="1"/>
  <c r="S132" i="1"/>
  <c r="CZ132" i="1" s="1"/>
  <c r="Y132" i="1" s="1"/>
  <c r="R132" i="1"/>
  <c r="Q132" i="1"/>
  <c r="CP132" i="1" s="1"/>
  <c r="O132" i="1" s="1"/>
  <c r="P132" i="1"/>
  <c r="N132" i="1"/>
  <c r="D132" i="1"/>
  <c r="C132" i="1"/>
  <c r="HC131" i="1"/>
  <c r="GX131" i="1"/>
  <c r="GV131" i="1"/>
  <c r="GP131" i="1"/>
  <c r="GO131" i="1"/>
  <c r="GL131" i="1"/>
  <c r="CZ131" i="1"/>
  <c r="CY131" i="1"/>
  <c r="CW131" i="1"/>
  <c r="CV131" i="1"/>
  <c r="CU131" i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 s="1"/>
  <c r="AC131" i="1"/>
  <c r="AB131" i="1"/>
  <c r="Y131" i="1"/>
  <c r="X131" i="1"/>
  <c r="V131" i="1"/>
  <c r="U131" i="1"/>
  <c r="T131" i="1"/>
  <c r="S131" i="1"/>
  <c r="R131" i="1"/>
  <c r="Q131" i="1"/>
  <c r="CP131" i="1" s="1"/>
  <c r="O131" i="1" s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AF130" i="1"/>
  <c r="AE130" i="1"/>
  <c r="AD130" i="1" s="1"/>
  <c r="AC130" i="1"/>
  <c r="V130" i="1"/>
  <c r="U130" i="1"/>
  <c r="T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N129" i="1"/>
  <c r="GL129" i="1"/>
  <c r="CZ129" i="1"/>
  <c r="CY129" i="1"/>
  <c r="CW129" i="1"/>
  <c r="CV129" i="1"/>
  <c r="CU129" i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 s="1"/>
  <c r="AC129" i="1"/>
  <c r="AB129" i="1"/>
  <c r="Y129" i="1"/>
  <c r="X129" i="1"/>
  <c r="V129" i="1"/>
  <c r="U129" i="1"/>
  <c r="T129" i="1"/>
  <c r="S129" i="1"/>
  <c r="R129" i="1"/>
  <c r="Q129" i="1"/>
  <c r="CP129" i="1" s="1"/>
  <c r="O129" i="1" s="1"/>
  <c r="GM129" i="1" s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 s="1"/>
  <c r="AC128" i="1"/>
  <c r="AB128" i="1" s="1"/>
  <c r="V128" i="1"/>
  <c r="U128" i="1"/>
  <c r="S128" i="1"/>
  <c r="CY128" i="1" s="1"/>
  <c r="X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Z127" i="1"/>
  <c r="CY127" i="1"/>
  <c r="CW127" i="1"/>
  <c r="CV127" i="1"/>
  <c r="CU127" i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B127" i="1" s="1"/>
  <c r="AC127" i="1"/>
  <c r="Y127" i="1"/>
  <c r="X127" i="1"/>
  <c r="V127" i="1"/>
  <c r="U127" i="1"/>
  <c r="T127" i="1"/>
  <c r="S127" i="1"/>
  <c r="R127" i="1"/>
  <c r="Q127" i="1"/>
  <c r="CP127" i="1" s="1"/>
  <c r="O127" i="1" s="1"/>
  <c r="P127" i="1"/>
  <c r="N127" i="1"/>
  <c r="D127" i="1"/>
  <c r="C127" i="1"/>
  <c r="HC126" i="1"/>
  <c r="GX126" i="1"/>
  <c r="GV126" i="1"/>
  <c r="GP126" i="1"/>
  <c r="GO126" i="1"/>
  <c r="GL126" i="1"/>
  <c r="CX126" i="1"/>
  <c r="W126" i="1" s="1"/>
  <c r="CW126" i="1"/>
  <c r="CV126" i="1"/>
  <c r="CT126" i="1"/>
  <c r="CS126" i="1"/>
  <c r="CR126" i="1"/>
  <c r="CQ126" i="1"/>
  <c r="AJ126" i="1"/>
  <c r="AI126" i="1"/>
  <c r="AH126" i="1"/>
  <c r="AG126" i="1"/>
  <c r="CU126" i="1" s="1"/>
  <c r="T126" i="1" s="1"/>
  <c r="AF126" i="1"/>
  <c r="AE126" i="1"/>
  <c r="AD126" i="1" s="1"/>
  <c r="AC126" i="1"/>
  <c r="V126" i="1"/>
  <c r="U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CY125" i="1"/>
  <c r="CW125" i="1"/>
  <c r="CV125" i="1"/>
  <c r="CU125" i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 s="1"/>
  <c r="AC125" i="1"/>
  <c r="AB125" i="1"/>
  <c r="Y125" i="1"/>
  <c r="X125" i="1"/>
  <c r="V125" i="1"/>
  <c r="U125" i="1"/>
  <c r="T125" i="1"/>
  <c r="S125" i="1"/>
  <c r="R125" i="1"/>
  <c r="Q125" i="1"/>
  <c r="CP125" i="1" s="1"/>
  <c r="O125" i="1" s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 s="1"/>
  <c r="AC124" i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Z123" i="1"/>
  <c r="CW123" i="1"/>
  <c r="CV123" i="1"/>
  <c r="CU123" i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 s="1"/>
  <c r="AC123" i="1"/>
  <c r="AB123" i="1"/>
  <c r="Y123" i="1"/>
  <c r="V123" i="1"/>
  <c r="U123" i="1"/>
  <c r="T123" i="1"/>
  <c r="S123" i="1"/>
  <c r="R123" i="1"/>
  <c r="CY123" i="1" s="1"/>
  <c r="X123" i="1" s="1"/>
  <c r="Q123" i="1"/>
  <c r="CP123" i="1" s="1"/>
  <c r="O123" i="1" s="1"/>
  <c r="GM123" i="1" s="1"/>
  <c r="GN123" i="1" s="1"/>
  <c r="P123" i="1"/>
  <c r="N123" i="1"/>
  <c r="D123" i="1"/>
  <c r="C123" i="1"/>
  <c r="HC122" i="1"/>
  <c r="GX122" i="1"/>
  <c r="GV122" i="1"/>
  <c r="GP122" i="1"/>
  <c r="GO122" i="1"/>
  <c r="GL122" i="1"/>
  <c r="CY122" i="1"/>
  <c r="X122" i="1" s="1"/>
  <c r="CX122" i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 s="1"/>
  <c r="AB122" i="1" s="1"/>
  <c r="AC122" i="1"/>
  <c r="W122" i="1"/>
  <c r="V122" i="1"/>
  <c r="U122" i="1"/>
  <c r="S122" i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Z121" i="1"/>
  <c r="CW121" i="1"/>
  <c r="CV121" i="1"/>
  <c r="CU121" i="1"/>
  <c r="CT121" i="1"/>
  <c r="CS121" i="1"/>
  <c r="CR121" i="1"/>
  <c r="CQ121" i="1"/>
  <c r="AJ121" i="1"/>
  <c r="CX121" i="1" s="1"/>
  <c r="W121" i="1" s="1"/>
  <c r="AI121" i="1"/>
  <c r="AH121" i="1"/>
  <c r="AG121" i="1"/>
  <c r="AF121" i="1"/>
  <c r="AE121" i="1"/>
  <c r="AD121" i="1" s="1"/>
  <c r="AC121" i="1"/>
  <c r="AB121" i="1"/>
  <c r="Y121" i="1"/>
  <c r="X121" i="1"/>
  <c r="V121" i="1"/>
  <c r="U121" i="1"/>
  <c r="T121" i="1"/>
  <c r="S121" i="1"/>
  <c r="R121" i="1"/>
  <c r="CY121" i="1" s="1"/>
  <c r="Q121" i="1"/>
  <c r="CP121" i="1" s="1"/>
  <c r="O121" i="1" s="1"/>
  <c r="P121" i="1"/>
  <c r="N121" i="1"/>
  <c r="D121" i="1"/>
  <c r="C121" i="1"/>
  <c r="HC120" i="1"/>
  <c r="GX120" i="1"/>
  <c r="GV120" i="1"/>
  <c r="GP120" i="1"/>
  <c r="GO120" i="1"/>
  <c r="GL120" i="1"/>
  <c r="CX120" i="1"/>
  <c r="CW120" i="1"/>
  <c r="CV120" i="1"/>
  <c r="CT120" i="1"/>
  <c r="CS120" i="1"/>
  <c r="CR120" i="1"/>
  <c r="CQ120" i="1"/>
  <c r="AJ120" i="1"/>
  <c r="AI120" i="1"/>
  <c r="AH120" i="1"/>
  <c r="AG120" i="1"/>
  <c r="CU120" i="1" s="1"/>
  <c r="AF120" i="1"/>
  <c r="AE120" i="1"/>
  <c r="AD120" i="1" s="1"/>
  <c r="AB120" i="1" s="1"/>
  <c r="AC120" i="1"/>
  <c r="W120" i="1"/>
  <c r="V120" i="1"/>
  <c r="U120" i="1"/>
  <c r="T120" i="1"/>
  <c r="S120" i="1"/>
  <c r="CZ120" i="1" s="1"/>
  <c r="Y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Z119" i="1"/>
  <c r="CW119" i="1"/>
  <c r="CV119" i="1"/>
  <c r="CU119" i="1"/>
  <c r="CT119" i="1"/>
  <c r="CS119" i="1"/>
  <c r="CR119" i="1"/>
  <c r="CQ119" i="1"/>
  <c r="AJ119" i="1"/>
  <c r="CX119" i="1" s="1"/>
  <c r="W119" i="1" s="1"/>
  <c r="AI119" i="1"/>
  <c r="AH119" i="1"/>
  <c r="AG119" i="1"/>
  <c r="AF119" i="1"/>
  <c r="AE119" i="1"/>
  <c r="AD119" i="1" s="1"/>
  <c r="AC119" i="1"/>
  <c r="AB119" i="1"/>
  <c r="Y119" i="1"/>
  <c r="V119" i="1"/>
  <c r="U119" i="1"/>
  <c r="T119" i="1"/>
  <c r="S119" i="1"/>
  <c r="R119" i="1"/>
  <c r="CY119" i="1" s="1"/>
  <c r="X119" i="1" s="1"/>
  <c r="Q119" i="1"/>
  <c r="CP119" i="1" s="1"/>
  <c r="O119" i="1" s="1"/>
  <c r="P119" i="1"/>
  <c r="N119" i="1"/>
  <c r="D119" i="1"/>
  <c r="C119" i="1"/>
  <c r="HC118" i="1"/>
  <c r="GX118" i="1"/>
  <c r="GV118" i="1"/>
  <c r="GP118" i="1"/>
  <c r="GO118" i="1"/>
  <c r="GL118" i="1"/>
  <c r="CX118" i="1"/>
  <c r="CW118" i="1"/>
  <c r="CV118" i="1"/>
  <c r="CT118" i="1"/>
  <c r="CS118" i="1"/>
  <c r="CR118" i="1"/>
  <c r="CQ118" i="1"/>
  <c r="AJ118" i="1"/>
  <c r="AI118" i="1"/>
  <c r="AH118" i="1"/>
  <c r="AG118" i="1"/>
  <c r="CU118" i="1" s="1"/>
  <c r="AF118" i="1"/>
  <c r="AE118" i="1"/>
  <c r="AD118" i="1" s="1"/>
  <c r="AB118" i="1" s="1"/>
  <c r="AC118" i="1"/>
  <c r="W118" i="1"/>
  <c r="V118" i="1"/>
  <c r="U118" i="1"/>
  <c r="T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U117" i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 s="1"/>
  <c r="AC117" i="1"/>
  <c r="AB117" i="1"/>
  <c r="Y117" i="1"/>
  <c r="V117" i="1"/>
  <c r="U117" i="1"/>
  <c r="T117" i="1"/>
  <c r="S117" i="1"/>
  <c r="R117" i="1"/>
  <c r="CZ117" i="1" s="1"/>
  <c r="Q117" i="1"/>
  <c r="CP117" i="1" s="1"/>
  <c r="O117" i="1" s="1"/>
  <c r="P117" i="1"/>
  <c r="N117" i="1"/>
  <c r="D117" i="1"/>
  <c r="C117" i="1"/>
  <c r="HC116" i="1"/>
  <c r="GX116" i="1"/>
  <c r="GV116" i="1"/>
  <c r="GP116" i="1"/>
  <c r="FV190" i="1" s="1"/>
  <c r="GO116" i="1"/>
  <c r="GL116" i="1"/>
  <c r="CX116" i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 s="1"/>
  <c r="AB116" i="1" s="1"/>
  <c r="AC116" i="1"/>
  <c r="W116" i="1"/>
  <c r="V116" i="1"/>
  <c r="U116" i="1"/>
  <c r="DZ190" i="1" s="1"/>
  <c r="S116" i="1"/>
  <c r="R116" i="1"/>
  <c r="CY116" i="1" s="1"/>
  <c r="X116" i="1" s="1"/>
  <c r="Q116" i="1"/>
  <c r="DV190" i="1" s="1"/>
  <c r="DI190" i="1" s="1"/>
  <c r="P202" i="1" s="1"/>
  <c r="P116" i="1"/>
  <c r="DU190" i="1" s="1"/>
  <c r="N116" i="1"/>
  <c r="D116" i="1"/>
  <c r="C116" i="1"/>
  <c r="HC115" i="1"/>
  <c r="GX115" i="1"/>
  <c r="GV115" i="1"/>
  <c r="GP115" i="1"/>
  <c r="CD190" i="1" s="1"/>
  <c r="GO115" i="1"/>
  <c r="GL115" i="1"/>
  <c r="BZ190" i="1" s="1"/>
  <c r="CG190" i="1" s="1"/>
  <c r="AX190" i="1" s="1"/>
  <c r="F197" i="1" s="1"/>
  <c r="CW115" i="1"/>
  <c r="CV115" i="1"/>
  <c r="CU115" i="1"/>
  <c r="CT115" i="1"/>
  <c r="CS115" i="1"/>
  <c r="CR115" i="1"/>
  <c r="CQ115" i="1"/>
  <c r="CP115" i="1"/>
  <c r="O115" i="1" s="1"/>
  <c r="AJ115" i="1"/>
  <c r="CX115" i="1" s="1"/>
  <c r="W115" i="1" s="1"/>
  <c r="AI115" i="1"/>
  <c r="AH115" i="1"/>
  <c r="AG115" i="1"/>
  <c r="AF115" i="1"/>
  <c r="AE115" i="1"/>
  <c r="AD115" i="1" s="1"/>
  <c r="AB115" i="1" s="1"/>
  <c r="AC115" i="1"/>
  <c r="V115" i="1"/>
  <c r="U115" i="1"/>
  <c r="T115" i="1"/>
  <c r="S115" i="1"/>
  <c r="R115" i="1"/>
  <c r="CZ115" i="1" s="1"/>
  <c r="Y115" i="1" s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E114" i="1"/>
  <c r="AD114" i="1"/>
  <c r="AB114" i="1" s="1"/>
  <c r="AC114" i="1"/>
  <c r="W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W113" i="1"/>
  <c r="CV113" i="1"/>
  <c r="CU113" i="1"/>
  <c r="CT113" i="1"/>
  <c r="CS113" i="1"/>
  <c r="CR113" i="1"/>
  <c r="CQ113" i="1"/>
  <c r="CP113" i="1"/>
  <c r="O113" i="1" s="1"/>
  <c r="AJ113" i="1"/>
  <c r="CX113" i="1" s="1"/>
  <c r="AI113" i="1"/>
  <c r="AH113" i="1"/>
  <c r="AG113" i="1"/>
  <c r="AF113" i="1"/>
  <c r="AE113" i="1"/>
  <c r="AD113" i="1"/>
  <c r="AC113" i="1"/>
  <c r="AB113" i="1"/>
  <c r="W113" i="1"/>
  <c r="V113" i="1"/>
  <c r="U113" i="1"/>
  <c r="T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AF112" i="1"/>
  <c r="AE112" i="1"/>
  <c r="AD112" i="1" s="1"/>
  <c r="AB112" i="1" s="1"/>
  <c r="AC112" i="1"/>
  <c r="V112" i="1"/>
  <c r="U112" i="1"/>
  <c r="T112" i="1"/>
  <c r="S112" i="1"/>
  <c r="R112" i="1"/>
  <c r="CY112" i="1" s="1"/>
  <c r="X112" i="1" s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L111" i="1"/>
  <c r="CW111" i="1"/>
  <c r="CV111" i="1"/>
  <c r="CU111" i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E111" i="1"/>
  <c r="AD111" i="1" s="1"/>
  <c r="AB111" i="1" s="1"/>
  <c r="AC111" i="1"/>
  <c r="V111" i="1"/>
  <c r="U111" i="1"/>
  <c r="T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U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G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2" i="1"/>
  <c r="F102" i="1"/>
  <c r="P98" i="1"/>
  <c r="F96" i="1"/>
  <c r="F94" i="1"/>
  <c r="P93" i="1"/>
  <c r="F93" i="1"/>
  <c r="P91" i="1"/>
  <c r="P90" i="1"/>
  <c r="F90" i="1"/>
  <c r="P89" i="1"/>
  <c r="F88" i="1"/>
  <c r="P86" i="1"/>
  <c r="F86" i="1"/>
  <c r="P81" i="1"/>
  <c r="F81" i="1"/>
  <c r="F80" i="1"/>
  <c r="P79" i="1"/>
  <c r="GE77" i="1"/>
  <c r="GD77" i="1"/>
  <c r="GC77" i="1"/>
  <c r="GB77" i="1"/>
  <c r="FX77" i="1"/>
  <c r="FW77" i="1"/>
  <c r="EN77" i="1" s="1"/>
  <c r="FV77" i="1"/>
  <c r="EM77" i="1" s="1"/>
  <c r="FU77" i="1"/>
  <c r="EL77" i="1" s="1"/>
  <c r="FT77" i="1"/>
  <c r="EK77" i="1" s="1"/>
  <c r="FS77" i="1"/>
  <c r="EJ77" i="1" s="1"/>
  <c r="FR77" i="1"/>
  <c r="FQ77" i="1"/>
  <c r="FP77" i="1"/>
  <c r="EV77" i="1"/>
  <c r="EU77" i="1"/>
  <c r="ET77" i="1"/>
  <c r="ES77" i="1"/>
  <c r="ES429" i="1" s="1"/>
  <c r="EO77" i="1"/>
  <c r="EH77" i="1"/>
  <c r="EG77" i="1"/>
  <c r="ED77" i="1"/>
  <c r="EC77" i="1"/>
  <c r="DP77" i="1" s="1"/>
  <c r="EB77" i="1"/>
  <c r="DO77" i="1" s="1"/>
  <c r="EA77" i="1"/>
  <c r="DN77" i="1" s="1"/>
  <c r="DZ77" i="1"/>
  <c r="DY77" i="1"/>
  <c r="DX77" i="1"/>
  <c r="DK77" i="1" s="1"/>
  <c r="DW77" i="1"/>
  <c r="DV77" i="1"/>
  <c r="DI77" i="1" s="1"/>
  <c r="DU77" i="1"/>
  <c r="DT77" i="1"/>
  <c r="DQ77" i="1"/>
  <c r="DM77" i="1"/>
  <c r="DL77" i="1"/>
  <c r="DJ77" i="1"/>
  <c r="DH77" i="1"/>
  <c r="DG77" i="1"/>
  <c r="CM77" i="1"/>
  <c r="CL77" i="1"/>
  <c r="CK77" i="1"/>
  <c r="CJ77" i="1"/>
  <c r="CI77" i="1"/>
  <c r="CH77" i="1"/>
  <c r="AY77" i="1" s="1"/>
  <c r="CG77" i="1"/>
  <c r="CG26" i="1" s="1"/>
  <c r="CF77" i="1"/>
  <c r="CE77" i="1"/>
  <c r="AV77" i="1" s="1"/>
  <c r="CD77" i="1"/>
  <c r="CC77" i="1"/>
  <c r="AT77" i="1" s="1"/>
  <c r="CB77" i="1"/>
  <c r="CA77" i="1"/>
  <c r="BZ77" i="1"/>
  <c r="BY77" i="1"/>
  <c r="BX77" i="1"/>
  <c r="BD77" i="1"/>
  <c r="BC77" i="1"/>
  <c r="BB77" i="1"/>
  <c r="BA77" i="1"/>
  <c r="AZ77" i="1"/>
  <c r="AX77" i="1"/>
  <c r="AW77" i="1"/>
  <c r="AU77" i="1"/>
  <c r="AS77" i="1"/>
  <c r="AR77" i="1"/>
  <c r="AQ77" i="1"/>
  <c r="AP77" i="1"/>
  <c r="AO77" i="1"/>
  <c r="AL77" i="1"/>
  <c r="Y77" i="1" s="1"/>
  <c r="AK77" i="1"/>
  <c r="AJ77" i="1"/>
  <c r="W77" i="1" s="1"/>
  <c r="AI77" i="1"/>
  <c r="V77" i="1" s="1"/>
  <c r="AH77" i="1"/>
  <c r="AG77" i="1"/>
  <c r="AF77" i="1"/>
  <c r="AE77" i="1"/>
  <c r="R77" i="1" s="1"/>
  <c r="AD77" i="1"/>
  <c r="AC77" i="1"/>
  <c r="P77" i="1" s="1"/>
  <c r="AB77" i="1"/>
  <c r="X77" i="1"/>
  <c r="F103" i="1" s="1"/>
  <c r="U77" i="1"/>
  <c r="T77" i="1"/>
  <c r="S77" i="1"/>
  <c r="O77" i="1"/>
  <c r="G77" i="1"/>
  <c r="F77" i="1"/>
  <c r="D77" i="1"/>
  <c r="C77" i="1"/>
  <c r="B77" i="1"/>
  <c r="HC75" i="1"/>
  <c r="GX75" i="1"/>
  <c r="GV75" i="1"/>
  <c r="GP75" i="1"/>
  <c r="GN75" i="1"/>
  <c r="GM75" i="1"/>
  <c r="GO75" i="1" s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N74" i="1"/>
  <c r="I74" i="1"/>
  <c r="HC73" i="1"/>
  <c r="GX73" i="1"/>
  <c r="GV73" i="1"/>
  <c r="GP73" i="1"/>
  <c r="GN73" i="1"/>
  <c r="GL73" i="1"/>
  <c r="CY73" i="1"/>
  <c r="X73" i="1" s="1"/>
  <c r="CX73" i="1"/>
  <c r="W73" i="1" s="1"/>
  <c r="CW73" i="1"/>
  <c r="CV73" i="1"/>
  <c r="CU73" i="1"/>
  <c r="T73" i="1" s="1"/>
  <c r="CT73" i="1"/>
  <c r="CS73" i="1"/>
  <c r="CR73" i="1"/>
  <c r="CQ73" i="1"/>
  <c r="AJ73" i="1"/>
  <c r="AI73" i="1"/>
  <c r="AH73" i="1"/>
  <c r="AG73" i="1"/>
  <c r="AF73" i="1"/>
  <c r="AE73" i="1"/>
  <c r="AD73" i="1"/>
  <c r="AB73" i="1" s="1"/>
  <c r="AC73" i="1"/>
  <c r="V73" i="1"/>
  <c r="U73" i="1"/>
  <c r="S73" i="1"/>
  <c r="R73" i="1"/>
  <c r="CZ73" i="1" s="1"/>
  <c r="Y73" i="1" s="1"/>
  <c r="Q73" i="1"/>
  <c r="P73" i="1"/>
  <c r="N73" i="1"/>
  <c r="D73" i="1"/>
  <c r="C73" i="1"/>
  <c r="HC72" i="1"/>
  <c r="GX72" i="1"/>
  <c r="GV72" i="1"/>
  <c r="GP72" i="1"/>
  <c r="GN72" i="1"/>
  <c r="GL72" i="1"/>
  <c r="CY72" i="1"/>
  <c r="CX72" i="1"/>
  <c r="W72" i="1" s="1"/>
  <c r="CW72" i="1"/>
  <c r="CV72" i="1"/>
  <c r="CT72" i="1"/>
  <c r="CS72" i="1"/>
  <c r="CR72" i="1"/>
  <c r="CQ72" i="1"/>
  <c r="AJ72" i="1"/>
  <c r="AI72" i="1"/>
  <c r="AH72" i="1"/>
  <c r="AG72" i="1"/>
  <c r="CU72" i="1" s="1"/>
  <c r="T72" i="1" s="1"/>
  <c r="AF72" i="1"/>
  <c r="AE72" i="1"/>
  <c r="AD72" i="1" s="1"/>
  <c r="AB72" i="1" s="1"/>
  <c r="AC72" i="1"/>
  <c r="X72" i="1"/>
  <c r="V72" i="1"/>
  <c r="U72" i="1"/>
  <c r="S72" i="1"/>
  <c r="R72" i="1"/>
  <c r="CZ72" i="1" s="1"/>
  <c r="Y72" i="1" s="1"/>
  <c r="Q72" i="1"/>
  <c r="P72" i="1"/>
  <c r="N72" i="1"/>
  <c r="D72" i="1"/>
  <c r="C72" i="1"/>
  <c r="HC71" i="1"/>
  <c r="GX71" i="1"/>
  <c r="GV71" i="1"/>
  <c r="GP71" i="1"/>
  <c r="GO71" i="1"/>
  <c r="GL71" i="1"/>
  <c r="CW71" i="1"/>
  <c r="CV71" i="1"/>
  <c r="CU71" i="1"/>
  <c r="T71" i="1" s="1"/>
  <c r="CT71" i="1"/>
  <c r="CS71" i="1"/>
  <c r="CR71" i="1"/>
  <c r="CQ71" i="1"/>
  <c r="AJ71" i="1"/>
  <c r="CX71" i="1" s="1"/>
  <c r="W71" i="1" s="1"/>
  <c r="AI71" i="1"/>
  <c r="AH71" i="1"/>
  <c r="AG71" i="1"/>
  <c r="AF71" i="1"/>
  <c r="AE71" i="1"/>
  <c r="AD71" i="1"/>
  <c r="AB71" i="1" s="1"/>
  <c r="AC71" i="1"/>
  <c r="V71" i="1"/>
  <c r="U71" i="1"/>
  <c r="S71" i="1"/>
  <c r="R71" i="1"/>
  <c r="Q71" i="1"/>
  <c r="P71" i="1"/>
  <c r="CP71" i="1" s="1"/>
  <c r="O71" i="1"/>
  <c r="N71" i="1"/>
  <c r="D71" i="1"/>
  <c r="C71" i="1"/>
  <c r="HC70" i="1"/>
  <c r="GX70" i="1"/>
  <c r="GV70" i="1"/>
  <c r="GP70" i="1"/>
  <c r="GO70" i="1"/>
  <c r="GL70" i="1"/>
  <c r="CZ70" i="1"/>
  <c r="Y70" i="1" s="1"/>
  <c r="CY70" i="1"/>
  <c r="X70" i="1" s="1"/>
  <c r="CX70" i="1"/>
  <c r="W70" i="1" s="1"/>
  <c r="CW70" i="1"/>
  <c r="CV70" i="1"/>
  <c r="CT70" i="1"/>
  <c r="CS70" i="1"/>
  <c r="CR70" i="1"/>
  <c r="CQ70" i="1"/>
  <c r="AJ70" i="1"/>
  <c r="AI70" i="1"/>
  <c r="AH70" i="1"/>
  <c r="AG70" i="1"/>
  <c r="CU70" i="1" s="1"/>
  <c r="T70" i="1" s="1"/>
  <c r="AF70" i="1"/>
  <c r="AE70" i="1"/>
  <c r="AD70" i="1"/>
  <c r="AC70" i="1"/>
  <c r="AB70" i="1" s="1"/>
  <c r="V70" i="1"/>
  <c r="U70" i="1"/>
  <c r="S70" i="1"/>
  <c r="R70" i="1"/>
  <c r="Q70" i="1"/>
  <c r="P70" i="1"/>
  <c r="CP70" i="1" s="1"/>
  <c r="O70" i="1" s="1"/>
  <c r="GM70" i="1" s="1"/>
  <c r="GN70" i="1" s="1"/>
  <c r="N70" i="1"/>
  <c r="D70" i="1"/>
  <c r="C70" i="1"/>
  <c r="HC69" i="1"/>
  <c r="GX69" i="1"/>
  <c r="GV69" i="1"/>
  <c r="GP69" i="1"/>
  <c r="GO69" i="1"/>
  <c r="GL69" i="1"/>
  <c r="CX69" i="1"/>
  <c r="W69" i="1" s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E69" i="1"/>
  <c r="AD69" i="1"/>
  <c r="AC69" i="1"/>
  <c r="AB69" i="1" s="1"/>
  <c r="V69" i="1"/>
  <c r="U69" i="1"/>
  <c r="S69" i="1"/>
  <c r="CP69" i="1" s="1"/>
  <c r="O69" i="1" s="1"/>
  <c r="R69" i="1"/>
  <c r="Q69" i="1"/>
  <c r="P69" i="1"/>
  <c r="N69" i="1"/>
  <c r="D69" i="1"/>
  <c r="C69" i="1"/>
  <c r="HC68" i="1"/>
  <c r="GX68" i="1"/>
  <c r="GV68" i="1"/>
  <c r="GP68" i="1"/>
  <c r="GO68" i="1"/>
  <c r="GL68" i="1"/>
  <c r="CX68" i="1"/>
  <c r="W68" i="1" s="1"/>
  <c r="CW68" i="1"/>
  <c r="CV68" i="1"/>
  <c r="CU68" i="1"/>
  <c r="CT68" i="1"/>
  <c r="CS68" i="1"/>
  <c r="CR68" i="1"/>
  <c r="CQ68" i="1"/>
  <c r="AJ68" i="1"/>
  <c r="AI68" i="1"/>
  <c r="AH68" i="1"/>
  <c r="AG68" i="1"/>
  <c r="AF68" i="1"/>
  <c r="AE68" i="1"/>
  <c r="AD68" i="1"/>
  <c r="AC68" i="1"/>
  <c r="AB68" i="1" s="1"/>
  <c r="V68" i="1"/>
  <c r="U68" i="1"/>
  <c r="T68" i="1"/>
  <c r="S68" i="1"/>
  <c r="R68" i="1"/>
  <c r="CZ68" i="1" s="1"/>
  <c r="Y68" i="1" s="1"/>
  <c r="Q68" i="1"/>
  <c r="P68" i="1"/>
  <c r="N68" i="1"/>
  <c r="D68" i="1"/>
  <c r="C68" i="1"/>
  <c r="HC67" i="1"/>
  <c r="GX67" i="1"/>
  <c r="GV67" i="1"/>
  <c r="GP67" i="1"/>
  <c r="GO67" i="1"/>
  <c r="GL67" i="1"/>
  <c r="CX67" i="1"/>
  <c r="CW67" i="1"/>
  <c r="CV67" i="1"/>
  <c r="CT67" i="1"/>
  <c r="CS67" i="1"/>
  <c r="CR67" i="1"/>
  <c r="CQ67" i="1"/>
  <c r="CP67" i="1"/>
  <c r="AJ67" i="1"/>
  <c r="AI67" i="1"/>
  <c r="AH67" i="1"/>
  <c r="AG67" i="1"/>
  <c r="CU67" i="1" s="1"/>
  <c r="T67" i="1" s="1"/>
  <c r="AF67" i="1"/>
  <c r="AE67" i="1"/>
  <c r="AD67" i="1"/>
  <c r="AC67" i="1"/>
  <c r="AB67" i="1" s="1"/>
  <c r="W67" i="1"/>
  <c r="V67" i="1"/>
  <c r="U67" i="1"/>
  <c r="S67" i="1"/>
  <c r="CZ67" i="1" s="1"/>
  <c r="Y67" i="1" s="1"/>
  <c r="R67" i="1"/>
  <c r="Q67" i="1"/>
  <c r="P67" i="1"/>
  <c r="O67" i="1"/>
  <c r="N67" i="1"/>
  <c r="D67" i="1"/>
  <c r="C67" i="1"/>
  <c r="HC66" i="1"/>
  <c r="GX66" i="1"/>
  <c r="GV66" i="1"/>
  <c r="GP66" i="1"/>
  <c r="GO66" i="1"/>
  <c r="GL66" i="1"/>
  <c r="CY66" i="1"/>
  <c r="X66" i="1" s="1"/>
  <c r="CX66" i="1"/>
  <c r="W66" i="1" s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B66" i="1" s="1"/>
  <c r="AE66" i="1"/>
  <c r="AD66" i="1"/>
  <c r="AC66" i="1"/>
  <c r="V66" i="1"/>
  <c r="U66" i="1"/>
  <c r="S66" i="1"/>
  <c r="CZ66" i="1" s="1"/>
  <c r="Y66" i="1" s="1"/>
  <c r="R66" i="1"/>
  <c r="Q66" i="1"/>
  <c r="P66" i="1"/>
  <c r="CP66" i="1" s="1"/>
  <c r="O66" i="1" s="1"/>
  <c r="N66" i="1"/>
  <c r="D66" i="1"/>
  <c r="C66" i="1"/>
  <c r="HC65" i="1"/>
  <c r="GX65" i="1"/>
  <c r="GV65" i="1"/>
  <c r="GP65" i="1"/>
  <c r="GO65" i="1"/>
  <c r="GL65" i="1"/>
  <c r="CX65" i="1"/>
  <c r="W65" i="1" s="1"/>
  <c r="CW65" i="1"/>
  <c r="CV65" i="1"/>
  <c r="CT65" i="1"/>
  <c r="CS65" i="1"/>
  <c r="CR65" i="1"/>
  <c r="CQ65" i="1"/>
  <c r="AJ65" i="1"/>
  <c r="AI65" i="1"/>
  <c r="AH65" i="1"/>
  <c r="AG65" i="1"/>
  <c r="CU65" i="1" s="1"/>
  <c r="T65" i="1" s="1"/>
  <c r="AF65" i="1"/>
  <c r="AE65" i="1"/>
  <c r="AD65" i="1"/>
  <c r="AC65" i="1"/>
  <c r="AB65" i="1" s="1"/>
  <c r="V65" i="1"/>
  <c r="U65" i="1"/>
  <c r="S65" i="1"/>
  <c r="CP65" i="1" s="1"/>
  <c r="O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Z64" i="1"/>
  <c r="Y64" i="1" s="1"/>
  <c r="CX64" i="1"/>
  <c r="W64" i="1" s="1"/>
  <c r="CW64" i="1"/>
  <c r="CV64" i="1"/>
  <c r="CU64" i="1"/>
  <c r="CT64" i="1"/>
  <c r="CS64" i="1"/>
  <c r="CR64" i="1"/>
  <c r="CQ64" i="1"/>
  <c r="AJ64" i="1"/>
  <c r="AI64" i="1"/>
  <c r="AH64" i="1"/>
  <c r="AG64" i="1"/>
  <c r="AF64" i="1"/>
  <c r="AE64" i="1"/>
  <c r="AD64" i="1"/>
  <c r="AC64" i="1"/>
  <c r="AB64" i="1" s="1"/>
  <c r="V64" i="1"/>
  <c r="U64" i="1"/>
  <c r="T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X63" i="1"/>
  <c r="CW63" i="1"/>
  <c r="CV63" i="1"/>
  <c r="CT63" i="1"/>
  <c r="CS63" i="1"/>
  <c r="CR63" i="1"/>
  <c r="CQ63" i="1"/>
  <c r="CP63" i="1"/>
  <c r="AJ63" i="1"/>
  <c r="AI63" i="1"/>
  <c r="AH63" i="1"/>
  <c r="AG63" i="1"/>
  <c r="CU63" i="1" s="1"/>
  <c r="T63" i="1" s="1"/>
  <c r="AF63" i="1"/>
  <c r="AE63" i="1"/>
  <c r="AD63" i="1"/>
  <c r="AC63" i="1"/>
  <c r="AB63" i="1" s="1"/>
  <c r="W63" i="1"/>
  <c r="V63" i="1"/>
  <c r="U63" i="1"/>
  <c r="S63" i="1"/>
  <c r="CZ63" i="1" s="1"/>
  <c r="Y63" i="1" s="1"/>
  <c r="R63" i="1"/>
  <c r="Q63" i="1"/>
  <c r="P63" i="1"/>
  <c r="O63" i="1"/>
  <c r="N63" i="1"/>
  <c r="D63" i="1"/>
  <c r="C63" i="1"/>
  <c r="HC62" i="1"/>
  <c r="GX62" i="1"/>
  <c r="GV62" i="1"/>
  <c r="GP62" i="1"/>
  <c r="GO62" i="1"/>
  <c r="GL62" i="1"/>
  <c r="CY62" i="1"/>
  <c r="X62" i="1" s="1"/>
  <c r="CX62" i="1"/>
  <c r="W62" i="1" s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/>
  <c r="AC62" i="1"/>
  <c r="AB62" i="1"/>
  <c r="V62" i="1"/>
  <c r="U62" i="1"/>
  <c r="S62" i="1"/>
  <c r="CZ62" i="1" s="1"/>
  <c r="Y62" i="1" s="1"/>
  <c r="R62" i="1"/>
  <c r="Q62" i="1"/>
  <c r="P62" i="1"/>
  <c r="CP62" i="1" s="1"/>
  <c r="O62" i="1" s="1"/>
  <c r="GM62" i="1" s="1"/>
  <c r="GN62" i="1" s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Y59" i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 s="1"/>
  <c r="AC59" i="1"/>
  <c r="X59" i="1"/>
  <c r="V59" i="1"/>
  <c r="U59" i="1"/>
  <c r="S59" i="1"/>
  <c r="CZ59" i="1" s="1"/>
  <c r="Y59" i="1" s="1"/>
  <c r="R59" i="1"/>
  <c r="Q59" i="1"/>
  <c r="CP59" i="1" s="1"/>
  <c r="O59" i="1" s="1"/>
  <c r="GM59" i="1" s="1"/>
  <c r="GO59" i="1" s="1"/>
  <c r="P59" i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/>
  <c r="AC58" i="1"/>
  <c r="AB58" i="1" s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O57" i="1"/>
  <c r="GN57" i="1"/>
  <c r="GM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N56" i="1"/>
  <c r="I56" i="1"/>
  <c r="HC55" i="1"/>
  <c r="GX55" i="1"/>
  <c r="GV55" i="1"/>
  <c r="GP55" i="1"/>
  <c r="GN55" i="1"/>
  <c r="GL55" i="1"/>
  <c r="CY55" i="1"/>
  <c r="X55" i="1" s="1"/>
  <c r="CX55" i="1"/>
  <c r="CW55" i="1"/>
  <c r="CV55" i="1"/>
  <c r="CU55" i="1"/>
  <c r="T55" i="1" s="1"/>
  <c r="CT55" i="1"/>
  <c r="CS55" i="1"/>
  <c r="CR55" i="1"/>
  <c r="CQ55" i="1"/>
  <c r="AJ55" i="1"/>
  <c r="AI55" i="1"/>
  <c r="AH55" i="1"/>
  <c r="AG55" i="1"/>
  <c r="AF55" i="1"/>
  <c r="AE55" i="1"/>
  <c r="AD55" i="1" s="1"/>
  <c r="AC55" i="1"/>
  <c r="W55" i="1"/>
  <c r="V55" i="1"/>
  <c r="U55" i="1"/>
  <c r="S55" i="1"/>
  <c r="R55" i="1"/>
  <c r="CZ55" i="1" s="1"/>
  <c r="Y55" i="1" s="1"/>
  <c r="Q55" i="1"/>
  <c r="CP55" i="1" s="1"/>
  <c r="O55" i="1" s="1"/>
  <c r="GM55" i="1" s="1"/>
  <c r="GO55" i="1" s="1"/>
  <c r="P55" i="1"/>
  <c r="N55" i="1"/>
  <c r="D55" i="1"/>
  <c r="C55" i="1"/>
  <c r="HC54" i="1"/>
  <c r="GX54" i="1"/>
  <c r="GV54" i="1"/>
  <c r="GP54" i="1"/>
  <c r="GN54" i="1"/>
  <c r="GL54" i="1"/>
  <c r="CZ54" i="1"/>
  <c r="Y54" i="1" s="1"/>
  <c r="CW54" i="1"/>
  <c r="CV54" i="1"/>
  <c r="CU54" i="1"/>
  <c r="T54" i="1" s="1"/>
  <c r="CT54" i="1"/>
  <c r="CS54" i="1"/>
  <c r="CR54" i="1"/>
  <c r="CQ54" i="1"/>
  <c r="AJ54" i="1"/>
  <c r="CX54" i="1" s="1"/>
  <c r="W54" i="1" s="1"/>
  <c r="AI54" i="1"/>
  <c r="AH54" i="1"/>
  <c r="AG54" i="1"/>
  <c r="AF54" i="1"/>
  <c r="AE54" i="1"/>
  <c r="AD54" i="1"/>
  <c r="AC54" i="1"/>
  <c r="AB54" i="1"/>
  <c r="V54" i="1"/>
  <c r="U54" i="1"/>
  <c r="S54" i="1"/>
  <c r="R54" i="1"/>
  <c r="CY54" i="1" s="1"/>
  <c r="X54" i="1" s="1"/>
  <c r="Q54" i="1"/>
  <c r="P54" i="1"/>
  <c r="CP54" i="1" s="1"/>
  <c r="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W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AI52" i="1"/>
  <c r="AH52" i="1"/>
  <c r="AG52" i="1"/>
  <c r="AF52" i="1"/>
  <c r="AE52" i="1"/>
  <c r="AD52" i="1"/>
  <c r="AC52" i="1"/>
  <c r="AB52" i="1"/>
  <c r="W52" i="1"/>
  <c r="N52" i="1"/>
  <c r="I52" i="1"/>
  <c r="HC51" i="1"/>
  <c r="GX51" i="1"/>
  <c r="GV51" i="1"/>
  <c r="GP51" i="1"/>
  <c r="GO51" i="1"/>
  <c r="GL51" i="1"/>
  <c r="CX51" i="1"/>
  <c r="W51" i="1" s="1"/>
  <c r="CW51" i="1"/>
  <c r="CV51" i="1"/>
  <c r="CU51" i="1"/>
  <c r="CT51" i="1"/>
  <c r="CS51" i="1"/>
  <c r="CR51" i="1"/>
  <c r="CQ51" i="1"/>
  <c r="AJ51" i="1"/>
  <c r="AI51" i="1"/>
  <c r="AH51" i="1"/>
  <c r="AG51" i="1"/>
  <c r="AF51" i="1"/>
  <c r="AE51" i="1"/>
  <c r="AD51" i="1" s="1"/>
  <c r="AC51" i="1"/>
  <c r="AB51" i="1"/>
  <c r="V51" i="1"/>
  <c r="U51" i="1"/>
  <c r="T51" i="1"/>
  <c r="S51" i="1"/>
  <c r="R51" i="1"/>
  <c r="CZ51" i="1" s="1"/>
  <c r="Y51" i="1" s="1"/>
  <c r="Q51" i="1"/>
  <c r="P51" i="1"/>
  <c r="CP51" i="1" s="1"/>
  <c r="O51" i="1"/>
  <c r="N51" i="1"/>
  <c r="D51" i="1"/>
  <c r="C51" i="1"/>
  <c r="HC50" i="1"/>
  <c r="GX50" i="1"/>
  <c r="GV50" i="1"/>
  <c r="GP50" i="1"/>
  <c r="GO50" i="1"/>
  <c r="GL50" i="1"/>
  <c r="CZ50" i="1"/>
  <c r="CX50" i="1"/>
  <c r="W50" i="1" s="1"/>
  <c r="CW50" i="1"/>
  <c r="CV50" i="1"/>
  <c r="CT50" i="1"/>
  <c r="CS50" i="1"/>
  <c r="CR50" i="1"/>
  <c r="CQ50" i="1"/>
  <c r="CP50" i="1"/>
  <c r="AJ50" i="1"/>
  <c r="AI50" i="1"/>
  <c r="AH50" i="1"/>
  <c r="AG50" i="1"/>
  <c r="CU50" i="1" s="1"/>
  <c r="AF50" i="1"/>
  <c r="AE50" i="1"/>
  <c r="AD50" i="1"/>
  <c r="AC50" i="1"/>
  <c r="AB50" i="1"/>
  <c r="Y50" i="1"/>
  <c r="V50" i="1"/>
  <c r="U50" i="1"/>
  <c r="T50" i="1"/>
  <c r="S50" i="1"/>
  <c r="CY50" i="1" s="1"/>
  <c r="X50" i="1" s="1"/>
  <c r="R50" i="1"/>
  <c r="Q50" i="1"/>
  <c r="P50" i="1"/>
  <c r="O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T48" i="1"/>
  <c r="CS48" i="1"/>
  <c r="CR48" i="1"/>
  <c r="CQ48" i="1"/>
  <c r="AJ48" i="1"/>
  <c r="CX48" i="1" s="1"/>
  <c r="W48" i="1" s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N48" i="1"/>
  <c r="I48" i="1"/>
  <c r="HC47" i="1"/>
  <c r="GX47" i="1"/>
  <c r="GV47" i="1"/>
  <c r="GP47" i="1"/>
  <c r="GO47" i="1"/>
  <c r="GL47" i="1"/>
  <c r="CX47" i="1"/>
  <c r="CW47" i="1"/>
  <c r="CV47" i="1"/>
  <c r="CU47" i="1"/>
  <c r="T47" i="1" s="1"/>
  <c r="CT47" i="1"/>
  <c r="CS47" i="1"/>
  <c r="CR47" i="1"/>
  <c r="CQ47" i="1"/>
  <c r="CP47" i="1"/>
  <c r="O47" i="1" s="1"/>
  <c r="AJ47" i="1"/>
  <c r="AI47" i="1"/>
  <c r="AH47" i="1"/>
  <c r="AG47" i="1"/>
  <c r="AF47" i="1"/>
  <c r="AE47" i="1"/>
  <c r="AD47" i="1"/>
  <c r="AC47" i="1"/>
  <c r="AB47" i="1"/>
  <c r="W47" i="1"/>
  <c r="V47" i="1"/>
  <c r="U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X46" i="1"/>
  <c r="CW46" i="1"/>
  <c r="CV46" i="1"/>
  <c r="CT46" i="1"/>
  <c r="CS46" i="1"/>
  <c r="CR46" i="1"/>
  <c r="CQ46" i="1"/>
  <c r="AJ46" i="1"/>
  <c r="AI46" i="1"/>
  <c r="AH46" i="1"/>
  <c r="AG46" i="1"/>
  <c r="CU46" i="1" s="1"/>
  <c r="AF46" i="1"/>
  <c r="AE46" i="1"/>
  <c r="AD46" i="1" s="1"/>
  <c r="AB46" i="1" s="1"/>
  <c r="AC46" i="1"/>
  <c r="W46" i="1"/>
  <c r="V46" i="1"/>
  <c r="U46" i="1"/>
  <c r="T46" i="1"/>
  <c r="S46" i="1"/>
  <c r="CP46" i="1" s="1"/>
  <c r="O46" i="1" s="1"/>
  <c r="R46" i="1"/>
  <c r="CZ46" i="1" s="1"/>
  <c r="Y46" i="1" s="1"/>
  <c r="Q46" i="1"/>
  <c r="P46" i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/>
  <c r="AC45" i="1"/>
  <c r="AB45" i="1"/>
  <c r="V45" i="1"/>
  <c r="U45" i="1"/>
  <c r="S45" i="1"/>
  <c r="R45" i="1"/>
  <c r="Q45" i="1"/>
  <c r="P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AF44" i="1"/>
  <c r="AE44" i="1"/>
  <c r="AD44" i="1" s="1"/>
  <c r="AC44" i="1"/>
  <c r="V44" i="1"/>
  <c r="U44" i="1"/>
  <c r="T44" i="1"/>
  <c r="S44" i="1"/>
  <c r="R44" i="1"/>
  <c r="CZ44" i="1" s="1"/>
  <c r="Y44" i="1" s="1"/>
  <c r="Q44" i="1"/>
  <c r="CP44" i="1" s="1"/>
  <c r="O44" i="1" s="1"/>
  <c r="P44" i="1"/>
  <c r="N44" i="1"/>
  <c r="D44" i="1"/>
  <c r="C44" i="1"/>
  <c r="HC43" i="1"/>
  <c r="GX43" i="1"/>
  <c r="GV43" i="1"/>
  <c r="GP43" i="1"/>
  <c r="GO43" i="1"/>
  <c r="GL43" i="1"/>
  <c r="CX43" i="1"/>
  <c r="CW43" i="1"/>
  <c r="CV43" i="1"/>
  <c r="CT43" i="1"/>
  <c r="CS43" i="1"/>
  <c r="CR43" i="1"/>
  <c r="CQ43" i="1"/>
  <c r="CP43" i="1"/>
  <c r="O43" i="1" s="1"/>
  <c r="AJ43" i="1"/>
  <c r="AI43" i="1"/>
  <c r="AH43" i="1"/>
  <c r="AG43" i="1"/>
  <c r="CU43" i="1" s="1"/>
  <c r="T43" i="1" s="1"/>
  <c r="AF43" i="1"/>
  <c r="AE43" i="1"/>
  <c r="AD43" i="1"/>
  <c r="AC43" i="1"/>
  <c r="AB43" i="1"/>
  <c r="W43" i="1"/>
  <c r="V43" i="1"/>
  <c r="U43" i="1"/>
  <c r="S43" i="1"/>
  <c r="R43" i="1"/>
  <c r="Q43" i="1"/>
  <c r="P43" i="1"/>
  <c r="N43" i="1"/>
  <c r="D43" i="1"/>
  <c r="C43" i="1"/>
  <c r="HC42" i="1"/>
  <c r="GX42" i="1"/>
  <c r="GV42" i="1"/>
  <c r="GP42" i="1"/>
  <c r="GO42" i="1"/>
  <c r="GL42" i="1"/>
  <c r="CY42" i="1"/>
  <c r="CX42" i="1"/>
  <c r="CW42" i="1"/>
  <c r="CV42" i="1"/>
  <c r="CT42" i="1"/>
  <c r="CS42" i="1"/>
  <c r="CR42" i="1"/>
  <c r="CQ42" i="1"/>
  <c r="CP42" i="1"/>
  <c r="O42" i="1" s="1"/>
  <c r="AJ42" i="1"/>
  <c r="AI42" i="1"/>
  <c r="AH42" i="1"/>
  <c r="AG42" i="1"/>
  <c r="CU42" i="1" s="1"/>
  <c r="T42" i="1" s="1"/>
  <c r="AF42" i="1"/>
  <c r="AE42" i="1"/>
  <c r="AD42" i="1" s="1"/>
  <c r="AC42" i="1"/>
  <c r="X42" i="1"/>
  <c r="W42" i="1"/>
  <c r="V42" i="1"/>
  <c r="U42" i="1"/>
  <c r="S42" i="1"/>
  <c r="R42" i="1"/>
  <c r="CZ42" i="1" s="1"/>
  <c r="Y42" i="1" s="1"/>
  <c r="Q42" i="1"/>
  <c r="P42" i="1"/>
  <c r="N42" i="1"/>
  <c r="D42" i="1"/>
  <c r="C42" i="1"/>
  <c r="HC41" i="1"/>
  <c r="GX41" i="1"/>
  <c r="GV41" i="1"/>
  <c r="GP41" i="1"/>
  <c r="GO41" i="1"/>
  <c r="GL41" i="1"/>
  <c r="CX41" i="1"/>
  <c r="W41" i="1" s="1"/>
  <c r="CW41" i="1"/>
  <c r="CV41" i="1"/>
  <c r="CU41" i="1"/>
  <c r="T41" i="1" s="1"/>
  <c r="CT41" i="1"/>
  <c r="CS41" i="1"/>
  <c r="CR41" i="1"/>
  <c r="CQ41" i="1"/>
  <c r="AJ41" i="1"/>
  <c r="AI41" i="1"/>
  <c r="AH41" i="1"/>
  <c r="AG41" i="1"/>
  <c r="AF41" i="1"/>
  <c r="AE41" i="1"/>
  <c r="AD41" i="1"/>
  <c r="AB41" i="1" s="1"/>
  <c r="AC41" i="1"/>
  <c r="V41" i="1"/>
  <c r="U41" i="1"/>
  <c r="S41" i="1"/>
  <c r="R41" i="1"/>
  <c r="Q41" i="1"/>
  <c r="P41" i="1"/>
  <c r="CP41" i="1" s="1"/>
  <c r="O41" i="1" s="1"/>
  <c r="N41" i="1"/>
  <c r="D41" i="1"/>
  <c r="C41" i="1"/>
  <c r="HC40" i="1"/>
  <c r="GX40" i="1"/>
  <c r="GV40" i="1"/>
  <c r="GP40" i="1"/>
  <c r="GO40" i="1"/>
  <c r="GL40" i="1"/>
  <c r="CZ40" i="1"/>
  <c r="Y40" i="1" s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 s="1"/>
  <c r="AB40" i="1" s="1"/>
  <c r="AC40" i="1"/>
  <c r="V40" i="1"/>
  <c r="U40" i="1"/>
  <c r="S40" i="1"/>
  <c r="R40" i="1"/>
  <c r="Q40" i="1"/>
  <c r="P40" i="1"/>
  <c r="N40" i="1"/>
  <c r="D40" i="1"/>
  <c r="C40" i="1"/>
  <c r="HC39" i="1"/>
  <c r="GX39" i="1"/>
  <c r="GV39" i="1"/>
  <c r="GP39" i="1"/>
  <c r="GO39" i="1"/>
  <c r="GL39" i="1"/>
  <c r="CX39" i="1"/>
  <c r="W39" i="1" s="1"/>
  <c r="CW39" i="1"/>
  <c r="CV39" i="1"/>
  <c r="CT39" i="1"/>
  <c r="CS39" i="1"/>
  <c r="CR39" i="1"/>
  <c r="CQ39" i="1"/>
  <c r="AJ39" i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R39" i="1"/>
  <c r="Q39" i="1"/>
  <c r="P39" i="1"/>
  <c r="CP39" i="1" s="1"/>
  <c r="O39" i="1" s="1"/>
  <c r="N39" i="1"/>
  <c r="D39" i="1"/>
  <c r="C39" i="1"/>
  <c r="HC38" i="1"/>
  <c r="GX38" i="1"/>
  <c r="GV38" i="1"/>
  <c r="GP38" i="1"/>
  <c r="GO38" i="1"/>
  <c r="GL38" i="1"/>
  <c r="CW38" i="1"/>
  <c r="CV38" i="1"/>
  <c r="CT38" i="1"/>
  <c r="CS38" i="1"/>
  <c r="CR38" i="1"/>
  <c r="CQ38" i="1"/>
  <c r="AJ38" i="1"/>
  <c r="CX38" i="1" s="1"/>
  <c r="AI38" i="1"/>
  <c r="AH38" i="1"/>
  <c r="AG38" i="1"/>
  <c r="CU38" i="1" s="1"/>
  <c r="AF38" i="1"/>
  <c r="AE38" i="1"/>
  <c r="AD38" i="1" s="1"/>
  <c r="AB38" i="1" s="1"/>
  <c r="AC38" i="1"/>
  <c r="W38" i="1"/>
  <c r="V38" i="1"/>
  <c r="U38" i="1"/>
  <c r="T38" i="1"/>
  <c r="S38" i="1"/>
  <c r="R38" i="1"/>
  <c r="Q38" i="1"/>
  <c r="P38" i="1"/>
  <c r="N38" i="1"/>
  <c r="D38" i="1"/>
  <c r="C38" i="1"/>
  <c r="HC37" i="1"/>
  <c r="GX37" i="1"/>
  <c r="GV37" i="1"/>
  <c r="GP37" i="1"/>
  <c r="GO37" i="1"/>
  <c r="GL37" i="1"/>
  <c r="CX37" i="1"/>
  <c r="CW37" i="1"/>
  <c r="CV37" i="1"/>
  <c r="CT37" i="1"/>
  <c r="CS37" i="1"/>
  <c r="CR37" i="1"/>
  <c r="CQ37" i="1"/>
  <c r="CP37" i="1"/>
  <c r="O37" i="1" s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W37" i="1"/>
  <c r="V37" i="1"/>
  <c r="U37" i="1"/>
  <c r="S37" i="1"/>
  <c r="R37" i="1"/>
  <c r="Q37" i="1"/>
  <c r="P37" i="1"/>
  <c r="N37" i="1"/>
  <c r="D37" i="1"/>
  <c r="C37" i="1"/>
  <c r="HC36" i="1"/>
  <c r="GX36" i="1"/>
  <c r="GV36" i="1"/>
  <c r="GP36" i="1"/>
  <c r="GO36" i="1"/>
  <c r="GL36" i="1"/>
  <c r="CY36" i="1"/>
  <c r="CX36" i="1"/>
  <c r="W36" i="1" s="1"/>
  <c r="CW36" i="1"/>
  <c r="CV36" i="1"/>
  <c r="CT36" i="1"/>
  <c r="CS36" i="1"/>
  <c r="CR36" i="1"/>
  <c r="CQ36" i="1"/>
  <c r="AJ36" i="1"/>
  <c r="AI36" i="1"/>
  <c r="AH36" i="1"/>
  <c r="AG36" i="1"/>
  <c r="CU36" i="1" s="1"/>
  <c r="T36" i="1" s="1"/>
  <c r="AF36" i="1"/>
  <c r="AE36" i="1"/>
  <c r="AD36" i="1" s="1"/>
  <c r="AC36" i="1"/>
  <c r="X36" i="1"/>
  <c r="V36" i="1"/>
  <c r="U36" i="1"/>
  <c r="S36" i="1"/>
  <c r="CZ36" i="1" s="1"/>
  <c r="Y36" i="1" s="1"/>
  <c r="R36" i="1"/>
  <c r="Q36" i="1"/>
  <c r="CP36" i="1" s="1"/>
  <c r="O36" i="1" s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/>
  <c r="AB35" i="1" s="1"/>
  <c r="AC35" i="1"/>
  <c r="V35" i="1"/>
  <c r="U35" i="1"/>
  <c r="S35" i="1"/>
  <c r="R35" i="1"/>
  <c r="Q35" i="1"/>
  <c r="P35" i="1"/>
  <c r="CP35" i="1" s="1"/>
  <c r="O35" i="1" s="1"/>
  <c r="N35" i="1"/>
  <c r="D35" i="1"/>
  <c r="C35" i="1"/>
  <c r="HC34" i="1"/>
  <c r="GX34" i="1"/>
  <c r="GV34" i="1"/>
  <c r="GP34" i="1"/>
  <c r="GO34" i="1"/>
  <c r="GL34" i="1"/>
  <c r="CW34" i="1"/>
  <c r="CV34" i="1"/>
  <c r="CU34" i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V34" i="1"/>
  <c r="U34" i="1"/>
  <c r="T34" i="1"/>
  <c r="S34" i="1"/>
  <c r="R34" i="1"/>
  <c r="Q34" i="1"/>
  <c r="P34" i="1"/>
  <c r="N34" i="1"/>
  <c r="D34" i="1"/>
  <c r="C34" i="1"/>
  <c r="HC33" i="1"/>
  <c r="GX33" i="1"/>
  <c r="GV33" i="1"/>
  <c r="GP33" i="1"/>
  <c r="GO33" i="1"/>
  <c r="GL33" i="1"/>
  <c r="CW33" i="1"/>
  <c r="CV33" i="1"/>
  <c r="CT33" i="1"/>
  <c r="CS33" i="1"/>
  <c r="CR33" i="1"/>
  <c r="CQ33" i="1"/>
  <c r="CP33" i="1"/>
  <c r="O33" i="1" s="1"/>
  <c r="AJ33" i="1"/>
  <c r="CX33" i="1" s="1"/>
  <c r="W33" i="1" s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R33" i="1"/>
  <c r="Q33" i="1"/>
  <c r="P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/>
  <c r="AB32" i="1" s="1"/>
  <c r="AC32" i="1"/>
  <c r="V32" i="1"/>
  <c r="U32" i="1"/>
  <c r="S32" i="1"/>
  <c r="R32" i="1"/>
  <c r="Q32" i="1"/>
  <c r="P32" i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W30" i="1"/>
  <c r="CV30" i="1"/>
  <c r="CT30" i="1"/>
  <c r="CS30" i="1"/>
  <c r="CR30" i="1"/>
  <c r="CQ30" i="1"/>
  <c r="CP30" i="1"/>
  <c r="O30" i="1" s="1"/>
  <c r="AJ30" i="1"/>
  <c r="CX30" i="1" s="1"/>
  <c r="W30" i="1" s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CZ30" i="1" s="1"/>
  <c r="Y30" i="1" s="1"/>
  <c r="R30" i="1"/>
  <c r="Q30" i="1"/>
  <c r="P30" i="1"/>
  <c r="N30" i="1"/>
  <c r="D30" i="1"/>
  <c r="C30" i="1"/>
  <c r="HC29" i="1"/>
  <c r="GX29" i="1"/>
  <c r="GV29" i="1"/>
  <c r="GP29" i="1"/>
  <c r="GO29" i="1"/>
  <c r="GL29" i="1"/>
  <c r="CW29" i="1"/>
  <c r="CV29" i="1"/>
  <c r="CU29" i="1"/>
  <c r="T29" i="1" s="1"/>
  <c r="CT29" i="1"/>
  <c r="CS29" i="1"/>
  <c r="CR29" i="1"/>
  <c r="CQ29" i="1"/>
  <c r="AJ29" i="1"/>
  <c r="CX29" i="1" s="1"/>
  <c r="W29" i="1" s="1"/>
  <c r="AI29" i="1"/>
  <c r="AH29" i="1"/>
  <c r="AG29" i="1"/>
  <c r="AF29" i="1"/>
  <c r="AE29" i="1"/>
  <c r="AD29" i="1" s="1"/>
  <c r="AB29" i="1" s="1"/>
  <c r="AC29" i="1"/>
  <c r="V29" i="1"/>
  <c r="U29" i="1"/>
  <c r="S29" i="1"/>
  <c r="R29" i="1"/>
  <c r="CY29" i="1" s="1"/>
  <c r="X29" i="1" s="1"/>
  <c r="Q29" i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T28" i="1"/>
  <c r="CS28" i="1"/>
  <c r="CR28" i="1"/>
  <c r="CQ28" i="1"/>
  <c r="AJ28" i="1"/>
  <c r="AI28" i="1"/>
  <c r="AH28" i="1"/>
  <c r="AG28" i="1"/>
  <c r="CU28" i="1" s="1"/>
  <c r="T28" i="1" s="1"/>
  <c r="AF28" i="1"/>
  <c r="AE28" i="1"/>
  <c r="AD28" i="1"/>
  <c r="AC28" i="1"/>
  <c r="AB28" i="1"/>
  <c r="V28" i="1"/>
  <c r="U28" i="1"/>
  <c r="S28" i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X26" i="1"/>
  <c r="FW26" i="1"/>
  <c r="FV26" i="1"/>
  <c r="FU26" i="1"/>
  <c r="FS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O26" i="1"/>
  <c r="EN26" i="1"/>
  <c r="EK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M26" i="1"/>
  <c r="DL26" i="1"/>
  <c r="DI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Y26" i="1"/>
  <c r="AV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C26" i="1"/>
  <c r="AB26" i="1"/>
  <c r="AA26" i="1"/>
  <c r="Z26" i="1"/>
  <c r="X26" i="1"/>
  <c r="W26" i="1"/>
  <c r="V26" i="1"/>
  <c r="U26" i="1"/>
  <c r="T26" i="1"/>
  <c r="P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T190" i="7" l="1"/>
  <c r="L187" i="7" s="1"/>
  <c r="L174" i="7"/>
  <c r="L215" i="8"/>
  <c r="L216" i="7"/>
  <c r="AO230" i="7" s="1"/>
  <c r="AT230" i="7"/>
  <c r="L289" i="7"/>
  <c r="I73" i="8"/>
  <c r="L108" i="8"/>
  <c r="AT96" i="7"/>
  <c r="L86" i="7"/>
  <c r="AO96" i="7" s="1"/>
  <c r="L112" i="8"/>
  <c r="K40" i="8"/>
  <c r="L219" i="8"/>
  <c r="L69" i="8"/>
  <c r="AN73" i="8"/>
  <c r="L92" i="7"/>
  <c r="AN96" i="7"/>
  <c r="AR96" i="7"/>
  <c r="L93" i="7" s="1"/>
  <c r="K96" i="7"/>
  <c r="I96" i="7" s="1"/>
  <c r="J162" i="7"/>
  <c r="AW206" i="7"/>
  <c r="AN206" i="7"/>
  <c r="AR230" i="7"/>
  <c r="K270" i="7"/>
  <c r="I270" i="7" s="1"/>
  <c r="AN270" i="7"/>
  <c r="L223" i="8"/>
  <c r="L221" i="8" s="1"/>
  <c r="L116" i="8"/>
  <c r="L114" i="8" s="1"/>
  <c r="L203" i="8"/>
  <c r="L201" i="8" s="1"/>
  <c r="L62" i="7"/>
  <c r="L408" i="7"/>
  <c r="L337" i="7"/>
  <c r="L293" i="7"/>
  <c r="L207" i="8"/>
  <c r="AX280" i="7"/>
  <c r="AN280" i="7"/>
  <c r="K280" i="7"/>
  <c r="I280" i="7" s="1"/>
  <c r="L338" i="7"/>
  <c r="L114" i="7"/>
  <c r="AX266" i="7"/>
  <c r="AX272" i="7"/>
  <c r="AN272" i="7"/>
  <c r="K272" i="7"/>
  <c r="I272" i="7" s="1"/>
  <c r="I274" i="7"/>
  <c r="K282" i="7"/>
  <c r="I282" i="7" s="1"/>
  <c r="AN282" i="7"/>
  <c r="L159" i="8"/>
  <c r="L153" i="7"/>
  <c r="AO169" i="7" s="1"/>
  <c r="AT169" i="7"/>
  <c r="L247" i="7"/>
  <c r="AN93" i="8"/>
  <c r="AR93" i="8"/>
  <c r="L90" i="8" s="1"/>
  <c r="K93" i="8"/>
  <c r="L89" i="8"/>
  <c r="AR79" i="7"/>
  <c r="AN148" i="7"/>
  <c r="K274" i="7"/>
  <c r="AN274" i="7"/>
  <c r="L376" i="7"/>
  <c r="L373" i="7" s="1"/>
  <c r="C38" i="8"/>
  <c r="L77" i="7"/>
  <c r="L113" i="7"/>
  <c r="AX165" i="7"/>
  <c r="AW165" i="7"/>
  <c r="AN165" i="7"/>
  <c r="AX284" i="7"/>
  <c r="AN284" i="7"/>
  <c r="K284" i="7"/>
  <c r="I284" i="7" s="1"/>
  <c r="AR73" i="8"/>
  <c r="L70" i="8" s="1"/>
  <c r="L144" i="8"/>
  <c r="L141" i="8" s="1"/>
  <c r="L139" i="8" s="1"/>
  <c r="AR148" i="7"/>
  <c r="L145" i="7" s="1"/>
  <c r="AN169" i="7"/>
  <c r="L163" i="7"/>
  <c r="K266" i="7"/>
  <c r="I266" i="7" s="1"/>
  <c r="AN266" i="7"/>
  <c r="L409" i="7"/>
  <c r="I93" i="8"/>
  <c r="L144" i="7"/>
  <c r="J161" i="7"/>
  <c r="AW164" i="7"/>
  <c r="AN164" i="7"/>
  <c r="K190" i="7"/>
  <c r="I190" i="7" s="1"/>
  <c r="L248" i="7"/>
  <c r="L229" i="7"/>
  <c r="AX270" i="7"/>
  <c r="AX276" i="7"/>
  <c r="AN276" i="7"/>
  <c r="K276" i="7"/>
  <c r="I276" i="7" s="1"/>
  <c r="L227" i="8"/>
  <c r="AR103" i="8"/>
  <c r="L100" i="8" s="1"/>
  <c r="K103" i="8"/>
  <c r="AN103" i="8"/>
  <c r="AR169" i="7"/>
  <c r="G179" i="7"/>
  <c r="L195" i="7"/>
  <c r="AO211" i="7" s="1"/>
  <c r="AT211" i="7"/>
  <c r="L208" i="7" s="1"/>
  <c r="AN230" i="7"/>
  <c r="AW270" i="7"/>
  <c r="L333" i="7" s="1"/>
  <c r="L331" i="7" s="1"/>
  <c r="AW280" i="7"/>
  <c r="L62" i="8"/>
  <c r="L208" i="8"/>
  <c r="K73" i="8"/>
  <c r="L99" i="8"/>
  <c r="L122" i="8"/>
  <c r="L199" i="8"/>
  <c r="AX207" i="7"/>
  <c r="AW207" i="7"/>
  <c r="AN207" i="7"/>
  <c r="L301" i="7"/>
  <c r="AX268" i="7"/>
  <c r="AN268" i="7"/>
  <c r="K268" i="7"/>
  <c r="I268" i="7" s="1"/>
  <c r="K278" i="7"/>
  <c r="I278" i="7" s="1"/>
  <c r="AN278" i="7"/>
  <c r="L59" i="8"/>
  <c r="AR63" i="8"/>
  <c r="K63" i="8"/>
  <c r="AN63" i="8"/>
  <c r="L197" i="8"/>
  <c r="L195" i="8" s="1"/>
  <c r="AR83" i="8"/>
  <c r="L80" i="8" s="1"/>
  <c r="K83" i="8"/>
  <c r="L79" i="8"/>
  <c r="L228" i="8"/>
  <c r="L120" i="8"/>
  <c r="GM69" i="1"/>
  <c r="GN69" i="1" s="1"/>
  <c r="F92" i="1"/>
  <c r="S26" i="1"/>
  <c r="GM30" i="1"/>
  <c r="GN30" i="1" s="1"/>
  <c r="CZ32" i="1"/>
  <c r="Y32" i="1" s="1"/>
  <c r="GM37" i="1"/>
  <c r="GN37" i="1" s="1"/>
  <c r="CP45" i="1"/>
  <c r="O45" i="1" s="1"/>
  <c r="CY172" i="1"/>
  <c r="X172" i="1" s="1"/>
  <c r="CZ172" i="1"/>
  <c r="Y172" i="1" s="1"/>
  <c r="CP34" i="1"/>
  <c r="O34" i="1" s="1"/>
  <c r="CZ34" i="1"/>
  <c r="Y34" i="1" s="1"/>
  <c r="GM42" i="1"/>
  <c r="GN42" i="1" s="1"/>
  <c r="GM67" i="1"/>
  <c r="GN67" i="1" s="1"/>
  <c r="F104" i="1"/>
  <c r="Y26" i="1"/>
  <c r="P95" i="1"/>
  <c r="EL26" i="1"/>
  <c r="F544" i="1"/>
  <c r="U473" i="1"/>
  <c r="CY68" i="1"/>
  <c r="X68" i="1" s="1"/>
  <c r="P96" i="1"/>
  <c r="EM26" i="1"/>
  <c r="GM36" i="1"/>
  <c r="GN36" i="1" s="1"/>
  <c r="CP29" i="1"/>
  <c r="O29" i="1" s="1"/>
  <c r="CY64" i="1"/>
  <c r="X64" i="1" s="1"/>
  <c r="GM66" i="1"/>
  <c r="GN66" i="1" s="1"/>
  <c r="DZ109" i="1"/>
  <c r="DM190" i="1"/>
  <c r="GM50" i="1"/>
  <c r="GN50" i="1" s="1"/>
  <c r="Q77" i="1"/>
  <c r="AD26" i="1"/>
  <c r="F105" i="1"/>
  <c r="AR26" i="1"/>
  <c r="P92" i="1"/>
  <c r="DK26" i="1"/>
  <c r="AU190" i="1"/>
  <c r="CD109" i="1"/>
  <c r="CZ130" i="1"/>
  <c r="Y130" i="1" s="1"/>
  <c r="CY130" i="1"/>
  <c r="X130" i="1" s="1"/>
  <c r="CP40" i="1"/>
  <c r="O40" i="1" s="1"/>
  <c r="S74" i="1"/>
  <c r="R74" i="1"/>
  <c r="Q74" i="1"/>
  <c r="W74" i="1"/>
  <c r="V74" i="1"/>
  <c r="U74" i="1"/>
  <c r="T74" i="1"/>
  <c r="P74" i="1"/>
  <c r="O74" i="1" s="1"/>
  <c r="GM74" i="1" s="1"/>
  <c r="GO74" i="1" s="1"/>
  <c r="GM35" i="1"/>
  <c r="GN35" i="1" s="1"/>
  <c r="GM54" i="1"/>
  <c r="GO54" i="1" s="1"/>
  <c r="DN429" i="1"/>
  <c r="P100" i="1"/>
  <c r="DN26" i="1"/>
  <c r="S249" i="1"/>
  <c r="AF222" i="1"/>
  <c r="CZ28" i="1"/>
  <c r="Y28" i="1" s="1"/>
  <c r="CY28" i="1"/>
  <c r="X28" i="1" s="1"/>
  <c r="CP32" i="1"/>
  <c r="O32" i="1" s="1"/>
  <c r="CY34" i="1"/>
  <c r="X34" i="1" s="1"/>
  <c r="CZ38" i="1"/>
  <c r="Y38" i="1" s="1"/>
  <c r="CY38" i="1"/>
  <c r="X38" i="1" s="1"/>
  <c r="CP38" i="1"/>
  <c r="O38" i="1" s="1"/>
  <c r="CY40" i="1"/>
  <c r="X40" i="1" s="1"/>
  <c r="U56" i="1"/>
  <c r="T56" i="1"/>
  <c r="S56" i="1"/>
  <c r="W56" i="1"/>
  <c r="V56" i="1"/>
  <c r="R56" i="1"/>
  <c r="Q56" i="1"/>
  <c r="P56" i="1"/>
  <c r="O56" i="1" s="1"/>
  <c r="GM56" i="1" s="1"/>
  <c r="GO56" i="1" s="1"/>
  <c r="F84" i="1"/>
  <c r="AX26" i="1"/>
  <c r="DJ26" i="1"/>
  <c r="P101" i="1"/>
  <c r="DO26" i="1"/>
  <c r="CZ114" i="1"/>
  <c r="Y114" i="1" s="1"/>
  <c r="CY114" i="1"/>
  <c r="X114" i="1" s="1"/>
  <c r="CP114" i="1"/>
  <c r="O114" i="1" s="1"/>
  <c r="CP28" i="1"/>
  <c r="O28" i="1" s="1"/>
  <c r="GM46" i="1"/>
  <c r="GN46" i="1" s="1"/>
  <c r="CP58" i="1"/>
  <c r="O58" i="1" s="1"/>
  <c r="F100" i="1"/>
  <c r="P103" i="1"/>
  <c r="DY190" i="1"/>
  <c r="CZ43" i="1"/>
  <c r="Y43" i="1" s="1"/>
  <c r="CY43" i="1"/>
  <c r="X43" i="1" s="1"/>
  <c r="GM43" i="1" s="1"/>
  <c r="GN43" i="1" s="1"/>
  <c r="CY44" i="1"/>
  <c r="X44" i="1" s="1"/>
  <c r="GM44" i="1" s="1"/>
  <c r="GN44" i="1" s="1"/>
  <c r="F91" i="1"/>
  <c r="R26" i="1"/>
  <c r="FY77" i="1"/>
  <c r="EI77" i="1"/>
  <c r="FR26" i="1"/>
  <c r="GA77" i="1"/>
  <c r="FV222" i="1"/>
  <c r="EM249" i="1"/>
  <c r="AB55" i="1"/>
  <c r="CY65" i="1"/>
  <c r="X65" i="1" s="1"/>
  <c r="GM65" i="1" s="1"/>
  <c r="GN65" i="1" s="1"/>
  <c r="CY69" i="1"/>
  <c r="X69" i="1" s="1"/>
  <c r="P105" i="1"/>
  <c r="AH190" i="1"/>
  <c r="EB190" i="1"/>
  <c r="CP120" i="1"/>
  <c r="O120" i="1" s="1"/>
  <c r="GM120" i="1" s="1"/>
  <c r="GN120" i="1" s="1"/>
  <c r="CP124" i="1"/>
  <c r="O124" i="1" s="1"/>
  <c r="CZ124" i="1"/>
  <c r="Y124" i="1" s="1"/>
  <c r="CP130" i="1"/>
  <c r="O130" i="1" s="1"/>
  <c r="CZ134" i="1"/>
  <c r="Y134" i="1" s="1"/>
  <c r="CY134" i="1"/>
  <c r="X134" i="1" s="1"/>
  <c r="GM134" i="1" s="1"/>
  <c r="GN134" i="1" s="1"/>
  <c r="CZ31" i="1"/>
  <c r="Y31" i="1" s="1"/>
  <c r="CY31" i="1"/>
  <c r="X31" i="1" s="1"/>
  <c r="GM31" i="1" s="1"/>
  <c r="GN31" i="1" s="1"/>
  <c r="AB36" i="1"/>
  <c r="CZ39" i="1"/>
  <c r="Y39" i="1" s="1"/>
  <c r="CY39" i="1"/>
  <c r="X39" i="1" s="1"/>
  <c r="GM39" i="1" s="1"/>
  <c r="GN39" i="1" s="1"/>
  <c r="AB59" i="1"/>
  <c r="CZ65" i="1"/>
  <c r="Y65" i="1" s="1"/>
  <c r="CZ69" i="1"/>
  <c r="Y69" i="1" s="1"/>
  <c r="F79" i="1"/>
  <c r="F83" i="1"/>
  <c r="F95" i="1"/>
  <c r="P83" i="1"/>
  <c r="P80" i="1"/>
  <c r="CY111" i="1"/>
  <c r="X111" i="1" s="1"/>
  <c r="CP111" i="1"/>
  <c r="O111" i="1" s="1"/>
  <c r="DY249" i="1"/>
  <c r="AB228" i="1"/>
  <c r="T143" i="1"/>
  <c r="AG190" i="1" s="1"/>
  <c r="S143" i="1"/>
  <c r="AF190" i="1" s="1"/>
  <c r="R143" i="1"/>
  <c r="AE190" i="1" s="1"/>
  <c r="Q143" i="1"/>
  <c r="GX143" i="1"/>
  <c r="CJ190" i="1" s="1"/>
  <c r="P143" i="1"/>
  <c r="O143" i="1" s="1"/>
  <c r="GM143" i="1" s="1"/>
  <c r="GO143" i="1" s="1"/>
  <c r="CC190" i="1" s="1"/>
  <c r="W143" i="1"/>
  <c r="AJ190" i="1" s="1"/>
  <c r="V143" i="1"/>
  <c r="AI190" i="1" s="1"/>
  <c r="U143" i="1"/>
  <c r="CY32" i="1"/>
  <c r="X32" i="1" s="1"/>
  <c r="AW26" i="1"/>
  <c r="CZ29" i="1"/>
  <c r="Y29" i="1" s="1"/>
  <c r="AB42" i="1"/>
  <c r="CZ45" i="1"/>
  <c r="Y45" i="1" s="1"/>
  <c r="CY45" i="1"/>
  <c r="X45" i="1" s="1"/>
  <c r="CY46" i="1"/>
  <c r="X46" i="1" s="1"/>
  <c r="CP72" i="1"/>
  <c r="O72" i="1" s="1"/>
  <c r="GM72" i="1" s="1"/>
  <c r="GO72" i="1" s="1"/>
  <c r="CP73" i="1"/>
  <c r="O73" i="1" s="1"/>
  <c r="GM73" i="1" s="1"/>
  <c r="GO73" i="1" s="1"/>
  <c r="F99" i="1"/>
  <c r="F101" i="1"/>
  <c r="F97" i="1"/>
  <c r="P82" i="1"/>
  <c r="F82" i="1"/>
  <c r="CZ118" i="1"/>
  <c r="Y118" i="1" s="1"/>
  <c r="CY118" i="1"/>
  <c r="X118" i="1" s="1"/>
  <c r="CP118" i="1"/>
  <c r="O118" i="1" s="1"/>
  <c r="GM148" i="1"/>
  <c r="GN148" i="1" s="1"/>
  <c r="Q48" i="1"/>
  <c r="GX48" i="1"/>
  <c r="P48" i="1"/>
  <c r="GM51" i="1"/>
  <c r="GN51" i="1" s="1"/>
  <c r="P99" i="1"/>
  <c r="FR190" i="1"/>
  <c r="CY124" i="1"/>
  <c r="X124" i="1" s="1"/>
  <c r="S52" i="1"/>
  <c r="R52" i="1"/>
  <c r="Q52" i="1"/>
  <c r="CZ41" i="1"/>
  <c r="Y41" i="1" s="1"/>
  <c r="CY41" i="1"/>
  <c r="X41" i="1" s="1"/>
  <c r="GM41" i="1" s="1"/>
  <c r="GN41" i="1" s="1"/>
  <c r="P52" i="1"/>
  <c r="CY63" i="1"/>
  <c r="X63" i="1" s="1"/>
  <c r="GM63" i="1" s="1"/>
  <c r="GN63" i="1" s="1"/>
  <c r="CY67" i="1"/>
  <c r="X67" i="1" s="1"/>
  <c r="CZ71" i="1"/>
  <c r="Y71" i="1" s="1"/>
  <c r="FZ77" i="1"/>
  <c r="F85" i="1"/>
  <c r="CP126" i="1"/>
  <c r="O126" i="1" s="1"/>
  <c r="CZ126" i="1"/>
  <c r="Y126" i="1" s="1"/>
  <c r="CY126" i="1"/>
  <c r="X126" i="1" s="1"/>
  <c r="P193" i="1"/>
  <c r="DH109" i="1"/>
  <c r="AZ26" i="1"/>
  <c r="DH26" i="1"/>
  <c r="R48" i="1"/>
  <c r="CY51" i="1"/>
  <c r="X51" i="1" s="1"/>
  <c r="P94" i="1"/>
  <c r="AC190" i="1"/>
  <c r="DW190" i="1"/>
  <c r="EM190" i="1"/>
  <c r="EM429" i="1" s="1"/>
  <c r="FV109" i="1"/>
  <c r="GM121" i="1"/>
  <c r="GN121" i="1" s="1"/>
  <c r="AB142" i="1"/>
  <c r="CZ35" i="1"/>
  <c r="Y35" i="1" s="1"/>
  <c r="CY35" i="1"/>
  <c r="X35" i="1" s="1"/>
  <c r="O26" i="1"/>
  <c r="CY30" i="1"/>
  <c r="X30" i="1" s="1"/>
  <c r="CZ33" i="1"/>
  <c r="Y33" i="1" s="1"/>
  <c r="CY33" i="1"/>
  <c r="X33" i="1" s="1"/>
  <c r="GM33" i="1" s="1"/>
  <c r="GN33" i="1" s="1"/>
  <c r="CZ37" i="1"/>
  <c r="Y37" i="1" s="1"/>
  <c r="CY37" i="1"/>
  <c r="X37" i="1" s="1"/>
  <c r="S48" i="1"/>
  <c r="U52" i="1"/>
  <c r="CP64" i="1"/>
  <c r="O64" i="1" s="1"/>
  <c r="CP68" i="1"/>
  <c r="O68" i="1" s="1"/>
  <c r="AD190" i="1"/>
  <c r="DX190" i="1"/>
  <c r="CZ116" i="1"/>
  <c r="Y116" i="1" s="1"/>
  <c r="CP116" i="1"/>
  <c r="O116" i="1" s="1"/>
  <c r="CY120" i="1"/>
  <c r="X120" i="1" s="1"/>
  <c r="GM182" i="1"/>
  <c r="GN182" i="1" s="1"/>
  <c r="CZ58" i="1"/>
  <c r="Y58" i="1" s="1"/>
  <c r="CY58" i="1"/>
  <c r="X58" i="1" s="1"/>
  <c r="FT26" i="1"/>
  <c r="AB44" i="1"/>
  <c r="CZ47" i="1"/>
  <c r="Y47" i="1" s="1"/>
  <c r="CY47" i="1"/>
  <c r="X47" i="1" s="1"/>
  <c r="GM47" i="1" s="1"/>
  <c r="GN47" i="1" s="1"/>
  <c r="V52" i="1"/>
  <c r="P104" i="1"/>
  <c r="F87" i="1"/>
  <c r="F98" i="1"/>
  <c r="CZ111" i="1"/>
  <c r="Y111" i="1" s="1"/>
  <c r="CY113" i="1"/>
  <c r="X113" i="1" s="1"/>
  <c r="GM113" i="1" s="1"/>
  <c r="GN113" i="1" s="1"/>
  <c r="CZ113" i="1"/>
  <c r="Y113" i="1" s="1"/>
  <c r="AB126" i="1"/>
  <c r="GM127" i="1"/>
  <c r="GN127" i="1" s="1"/>
  <c r="GM139" i="1"/>
  <c r="GN139" i="1" s="1"/>
  <c r="GM149" i="1"/>
  <c r="GO149" i="1" s="1"/>
  <c r="AB147" i="1"/>
  <c r="GM179" i="1"/>
  <c r="GN179" i="1" s="1"/>
  <c r="EK492" i="1"/>
  <c r="FT477" i="1"/>
  <c r="AB132" i="1"/>
  <c r="AB157" i="1"/>
  <c r="CZ188" i="1"/>
  <c r="Y188" i="1" s="1"/>
  <c r="CZ234" i="1"/>
  <c r="Y234" i="1" s="1"/>
  <c r="CY234" i="1"/>
  <c r="X234" i="1" s="1"/>
  <c r="CP234" i="1"/>
  <c r="O234" i="1" s="1"/>
  <c r="GM234" i="1" s="1"/>
  <c r="GO234" i="1" s="1"/>
  <c r="ES564" i="1"/>
  <c r="P449" i="1"/>
  <c r="CZ112" i="1"/>
  <c r="Y112" i="1" s="1"/>
  <c r="GM112" i="1" s="1"/>
  <c r="GN112" i="1" s="1"/>
  <c r="AB130" i="1"/>
  <c r="CZ138" i="1"/>
  <c r="Y138" i="1" s="1"/>
  <c r="GM138" i="1" s="1"/>
  <c r="GN138" i="1" s="1"/>
  <c r="CP157" i="1"/>
  <c r="O157" i="1" s="1"/>
  <c r="GM157" i="1" s="1"/>
  <c r="GN157" i="1" s="1"/>
  <c r="CP188" i="1"/>
  <c r="O188" i="1" s="1"/>
  <c r="DN190" i="1"/>
  <c r="EA109" i="1"/>
  <c r="GM225" i="1"/>
  <c r="FZ249" i="1"/>
  <c r="DH249" i="1"/>
  <c r="DH429" i="1" s="1"/>
  <c r="DU222" i="1"/>
  <c r="FX249" i="1"/>
  <c r="FW249" i="1"/>
  <c r="CP128" i="1"/>
  <c r="O128" i="1" s="1"/>
  <c r="GM128" i="1" s="1"/>
  <c r="GN128" i="1" s="1"/>
  <c r="CZ128" i="1"/>
  <c r="Y128" i="1" s="1"/>
  <c r="GM131" i="1"/>
  <c r="GN131" i="1" s="1"/>
  <c r="GM132" i="1"/>
  <c r="GN132" i="1" s="1"/>
  <c r="CY149" i="1"/>
  <c r="X149" i="1" s="1"/>
  <c r="GM164" i="1"/>
  <c r="GO164" i="1" s="1"/>
  <c r="AB167" i="1"/>
  <c r="GM180" i="1"/>
  <c r="GN180" i="1" s="1"/>
  <c r="DV109" i="1"/>
  <c r="CZ122" i="1"/>
  <c r="Y122" i="1" s="1"/>
  <c r="CP122" i="1"/>
  <c r="O122" i="1" s="1"/>
  <c r="GM122" i="1" s="1"/>
  <c r="GN122" i="1" s="1"/>
  <c r="CY140" i="1"/>
  <c r="X140" i="1" s="1"/>
  <c r="GM140" i="1" s="1"/>
  <c r="GN140" i="1" s="1"/>
  <c r="CP142" i="1"/>
  <c r="O142" i="1" s="1"/>
  <c r="GM146" i="1"/>
  <c r="GN146" i="1" s="1"/>
  <c r="CY163" i="1"/>
  <c r="X163" i="1" s="1"/>
  <c r="CP172" i="1"/>
  <c r="O172" i="1" s="1"/>
  <c r="GM172" i="1" s="1"/>
  <c r="GO172" i="1" s="1"/>
  <c r="CY71" i="1"/>
  <c r="X71" i="1" s="1"/>
  <c r="GM71" i="1" s="1"/>
  <c r="GN71" i="1" s="1"/>
  <c r="AB124" i="1"/>
  <c r="GM135" i="1"/>
  <c r="GN135" i="1" s="1"/>
  <c r="CP136" i="1"/>
  <c r="O136" i="1" s="1"/>
  <c r="GM136" i="1" s="1"/>
  <c r="GN136" i="1" s="1"/>
  <c r="GM153" i="1"/>
  <c r="GO153" i="1" s="1"/>
  <c r="CP160" i="1"/>
  <c r="O160" i="1" s="1"/>
  <c r="GM160" i="1" s="1"/>
  <c r="GO160" i="1" s="1"/>
  <c r="CZ479" i="1"/>
  <c r="Y479" i="1" s="1"/>
  <c r="AF492" i="1"/>
  <c r="CP479" i="1"/>
  <c r="O479" i="1" s="1"/>
  <c r="CY479" i="1"/>
  <c r="X479" i="1" s="1"/>
  <c r="DI429" i="1"/>
  <c r="P97" i="1"/>
  <c r="AX109" i="1"/>
  <c r="DI109" i="1"/>
  <c r="GM119" i="1"/>
  <c r="GN119" i="1" s="1"/>
  <c r="GM125" i="1"/>
  <c r="GN125" i="1" s="1"/>
  <c r="CZ142" i="1"/>
  <c r="Y142" i="1" s="1"/>
  <c r="CP163" i="1"/>
  <c r="O163" i="1" s="1"/>
  <c r="GM163" i="1" s="1"/>
  <c r="GO163" i="1" s="1"/>
  <c r="CP175" i="1"/>
  <c r="O175" i="1" s="1"/>
  <c r="GM175" i="1" s="1"/>
  <c r="GO175" i="1" s="1"/>
  <c r="AB181" i="1"/>
  <c r="GM186" i="1"/>
  <c r="GN186" i="1" s="1"/>
  <c r="GM187" i="1"/>
  <c r="GN187" i="1" s="1"/>
  <c r="AD249" i="1"/>
  <c r="GM246" i="1"/>
  <c r="GN246" i="1" s="1"/>
  <c r="T492" i="1"/>
  <c r="AG477" i="1"/>
  <c r="CY115" i="1"/>
  <c r="X115" i="1" s="1"/>
  <c r="AK190" i="1" s="1"/>
  <c r="CY117" i="1"/>
  <c r="X117" i="1" s="1"/>
  <c r="GM117" i="1" s="1"/>
  <c r="GN117" i="1" s="1"/>
  <c r="P151" i="1"/>
  <c r="O151" i="1" s="1"/>
  <c r="GM151" i="1" s="1"/>
  <c r="GO151" i="1" s="1"/>
  <c r="CZ153" i="1"/>
  <c r="Y153" i="1" s="1"/>
  <c r="CP158" i="1"/>
  <c r="O158" i="1" s="1"/>
  <c r="GM158" i="1" s="1"/>
  <c r="GN158" i="1" s="1"/>
  <c r="CP167" i="1"/>
  <c r="O167" i="1" s="1"/>
  <c r="GM167" i="1" s="1"/>
  <c r="GO167" i="1" s="1"/>
  <c r="CZ182" i="1"/>
  <c r="Y182" i="1" s="1"/>
  <c r="DW477" i="1"/>
  <c r="DJ492" i="1"/>
  <c r="FU492" i="1"/>
  <c r="GM481" i="1"/>
  <c r="GP481" i="1" s="1"/>
  <c r="AI492" i="1"/>
  <c r="R151" i="1"/>
  <c r="CY159" i="1"/>
  <c r="X159" i="1" s="1"/>
  <c r="GM159" i="1" s="1"/>
  <c r="GO159" i="1" s="1"/>
  <c r="CZ159" i="1"/>
  <c r="Y159" i="1" s="1"/>
  <c r="CZ179" i="1"/>
  <c r="Y179" i="1" s="1"/>
  <c r="CI190" i="1"/>
  <c r="EA222" i="1"/>
  <c r="DN249" i="1"/>
  <c r="AS492" i="1"/>
  <c r="CB477" i="1"/>
  <c r="FZ190" i="1"/>
  <c r="FX190" i="1"/>
  <c r="FW190" i="1"/>
  <c r="CZ168" i="1"/>
  <c r="Y168" i="1" s="1"/>
  <c r="GM168" i="1" s="1"/>
  <c r="GO168" i="1" s="1"/>
  <c r="CZ187" i="1"/>
  <c r="Y187" i="1" s="1"/>
  <c r="CY187" i="1"/>
  <c r="X187" i="1" s="1"/>
  <c r="AJ249" i="1"/>
  <c r="EB249" i="1"/>
  <c r="AT492" i="1"/>
  <c r="CC477" i="1"/>
  <c r="DM492" i="1"/>
  <c r="DZ477" i="1"/>
  <c r="CZ183" i="1"/>
  <c r="Y183" i="1" s="1"/>
  <c r="CY183" i="1"/>
  <c r="X183" i="1" s="1"/>
  <c r="GM183" i="1" s="1"/>
  <c r="GO183" i="1" s="1"/>
  <c r="CP227" i="1"/>
  <c r="O227" i="1" s="1"/>
  <c r="GM227" i="1" s="1"/>
  <c r="GN227" i="1" s="1"/>
  <c r="CP228" i="1"/>
  <c r="O228" i="1" s="1"/>
  <c r="CY235" i="1"/>
  <c r="X235" i="1" s="1"/>
  <c r="GM247" i="1"/>
  <c r="GN247" i="1" s="1"/>
  <c r="CZ181" i="1"/>
  <c r="Y181" i="1" s="1"/>
  <c r="GM181" i="1" s="1"/>
  <c r="GN181" i="1" s="1"/>
  <c r="AQ190" i="1"/>
  <c r="CP224" i="1"/>
  <c r="O224" i="1" s="1"/>
  <c r="AD492" i="1"/>
  <c r="S151" i="1"/>
  <c r="Q151" i="1"/>
  <c r="CZ185" i="1"/>
  <c r="Y185" i="1" s="1"/>
  <c r="GM185" i="1" s="1"/>
  <c r="GN185" i="1" s="1"/>
  <c r="CY185" i="1"/>
  <c r="X185" i="1" s="1"/>
  <c r="FR249" i="1"/>
  <c r="BA249" i="1"/>
  <c r="CJ222" i="1"/>
  <c r="CF492" i="1"/>
  <c r="P492" i="1"/>
  <c r="AC477" i="1"/>
  <c r="CE492" i="1"/>
  <c r="CY145" i="1"/>
  <c r="X145" i="1" s="1"/>
  <c r="GM145" i="1" s="1"/>
  <c r="GN145" i="1" s="1"/>
  <c r="GX151" i="1"/>
  <c r="AB154" i="1"/>
  <c r="CY176" i="1"/>
  <c r="X176" i="1" s="1"/>
  <c r="GM176" i="1" s="1"/>
  <c r="GO176" i="1" s="1"/>
  <c r="CZ224" i="1"/>
  <c r="Y224" i="1" s="1"/>
  <c r="AL249" i="1" s="1"/>
  <c r="CP235" i="1"/>
  <c r="O235" i="1" s="1"/>
  <c r="GM235" i="1" s="1"/>
  <c r="GO235" i="1" s="1"/>
  <c r="FX492" i="1"/>
  <c r="FZ492" i="1"/>
  <c r="DH492" i="1"/>
  <c r="DU477" i="1"/>
  <c r="FW492" i="1"/>
  <c r="CZ483" i="1"/>
  <c r="Y483" i="1" s="1"/>
  <c r="CY483" i="1"/>
  <c r="X483" i="1" s="1"/>
  <c r="AB180" i="1"/>
  <c r="AB184" i="1"/>
  <c r="CD249" i="1"/>
  <c r="AJ492" i="1"/>
  <c r="DV477" i="1"/>
  <c r="DI492" i="1"/>
  <c r="CZ486" i="1"/>
  <c r="Y486" i="1" s="1"/>
  <c r="GM487" i="1"/>
  <c r="GP487" i="1" s="1"/>
  <c r="GM488" i="1"/>
  <c r="GP488" i="1" s="1"/>
  <c r="BZ492" i="1"/>
  <c r="CH492" i="1" s="1"/>
  <c r="FR477" i="1"/>
  <c r="GA492" i="1"/>
  <c r="FY492" i="1"/>
  <c r="EI492" i="1"/>
  <c r="CY481" i="1"/>
  <c r="X481" i="1" s="1"/>
  <c r="AB246" i="1"/>
  <c r="AE492" i="1"/>
  <c r="CP483" i="1"/>
  <c r="O483" i="1" s="1"/>
  <c r="CZ484" i="1"/>
  <c r="Y484" i="1" s="1"/>
  <c r="CY484" i="1"/>
  <c r="X484" i="1" s="1"/>
  <c r="GM484" i="1" s="1"/>
  <c r="GP484" i="1" s="1"/>
  <c r="U230" i="1"/>
  <c r="AH249" i="1" s="1"/>
  <c r="T230" i="1"/>
  <c r="AG249" i="1" s="1"/>
  <c r="EB492" i="1"/>
  <c r="CY224" i="1"/>
  <c r="X224" i="1" s="1"/>
  <c r="CY228" i="1"/>
  <c r="X228" i="1" s="1"/>
  <c r="CP240" i="1"/>
  <c r="O240" i="1" s="1"/>
  <c r="GM240" i="1" s="1"/>
  <c r="GO240" i="1" s="1"/>
  <c r="BZ249" i="1"/>
  <c r="P230" i="1"/>
  <c r="O230" i="1" s="1"/>
  <c r="GM230" i="1" s="1"/>
  <c r="GO230" i="1" s="1"/>
  <c r="CY488" i="1"/>
  <c r="X488" i="1" s="1"/>
  <c r="CZ490" i="1"/>
  <c r="Y490" i="1" s="1"/>
  <c r="CY490" i="1"/>
  <c r="X490" i="1" s="1"/>
  <c r="GM490" i="1" s="1"/>
  <c r="GP490" i="1" s="1"/>
  <c r="AI249" i="1"/>
  <c r="DW249" i="1"/>
  <c r="CY229" i="1"/>
  <c r="X229" i="1" s="1"/>
  <c r="EC249" i="1" s="1"/>
  <c r="Q230" i="1"/>
  <c r="CZ246" i="1"/>
  <c r="Y246" i="1" s="1"/>
  <c r="DY492" i="1"/>
  <c r="CP486" i="1"/>
  <c r="O486" i="1" s="1"/>
  <c r="CY486" i="1"/>
  <c r="X486" i="1" s="1"/>
  <c r="DX249" i="1"/>
  <c r="CZ225" i="1"/>
  <c r="Y225" i="1" s="1"/>
  <c r="ED249" i="1" s="1"/>
  <c r="R230" i="1"/>
  <c r="AE249" i="1" s="1"/>
  <c r="DN477" i="1"/>
  <c r="DN522" i="1"/>
  <c r="CZ485" i="1"/>
  <c r="Y485" i="1" s="1"/>
  <c r="CY485" i="1"/>
  <c r="X485" i="1" s="1"/>
  <c r="GM485" i="1" s="1"/>
  <c r="GP485" i="1" s="1"/>
  <c r="AB227" i="1"/>
  <c r="CY247" i="1"/>
  <c r="X247" i="1" s="1"/>
  <c r="CZ482" i="1"/>
  <c r="Y482" i="1" s="1"/>
  <c r="GM482" i="1" s="1"/>
  <c r="GP482" i="1" s="1"/>
  <c r="CZ480" i="1"/>
  <c r="Y480" i="1" s="1"/>
  <c r="DX492" i="1"/>
  <c r="CY480" i="1"/>
  <c r="X480" i="1" s="1"/>
  <c r="GM480" i="1" s="1"/>
  <c r="CZ487" i="1"/>
  <c r="Y487" i="1" s="1"/>
  <c r="CY487" i="1"/>
  <c r="X487" i="1" s="1"/>
  <c r="AB229" i="1"/>
  <c r="L365" i="7" l="1"/>
  <c r="L414" i="7" s="1"/>
  <c r="L371" i="7"/>
  <c r="BW83" i="8"/>
  <c r="BT83" i="8"/>
  <c r="BX83" i="8"/>
  <c r="I83" i="8"/>
  <c r="L258" i="7"/>
  <c r="L416" i="7"/>
  <c r="K230" i="7"/>
  <c r="I230" i="7" s="1"/>
  <c r="BW63" i="8"/>
  <c r="BX63" i="8"/>
  <c r="I63" i="8"/>
  <c r="BT63" i="8"/>
  <c r="L206" i="8"/>
  <c r="K39" i="8"/>
  <c r="L226" i="8"/>
  <c r="L194" i="8"/>
  <c r="L192" i="8" s="1"/>
  <c r="L119" i="8"/>
  <c r="L60" i="8"/>
  <c r="L214" i="8"/>
  <c r="L212" i="8" s="1"/>
  <c r="L107" i="8"/>
  <c r="L105" i="8" s="1"/>
  <c r="L129" i="8" s="1"/>
  <c r="L347" i="7"/>
  <c r="L345" i="7" s="1"/>
  <c r="L184" i="7"/>
  <c r="AN190" i="7"/>
  <c r="AO190" i="7"/>
  <c r="K211" i="7"/>
  <c r="I211" i="7" s="1"/>
  <c r="L349" i="7"/>
  <c r="L239" i="7"/>
  <c r="L297" i="7"/>
  <c r="L295" i="7" s="1"/>
  <c r="L286" i="7" s="1"/>
  <c r="L310" i="7" s="1"/>
  <c r="BW103" i="8"/>
  <c r="BX103" i="8"/>
  <c r="BT103" i="8"/>
  <c r="L234" i="7"/>
  <c r="L232" i="7" s="1"/>
  <c r="L256" i="7" s="1"/>
  <c r="BX73" i="8"/>
  <c r="BW73" i="8"/>
  <c r="BT73" i="8"/>
  <c r="L353" i="7"/>
  <c r="L351" i="7" s="1"/>
  <c r="L243" i="7"/>
  <c r="L241" i="7" s="1"/>
  <c r="L404" i="7"/>
  <c r="L402" i="7" s="1"/>
  <c r="L246" i="7"/>
  <c r="L205" i="7"/>
  <c r="L407" i="7"/>
  <c r="L336" i="7"/>
  <c r="L100" i="7"/>
  <c r="L395" i="7"/>
  <c r="K39" i="7"/>
  <c r="L324" i="7"/>
  <c r="L356" i="7"/>
  <c r="L166" i="7"/>
  <c r="L344" i="7"/>
  <c r="L226" i="7"/>
  <c r="AT79" i="7"/>
  <c r="L112" i="7" s="1"/>
  <c r="L61" i="7"/>
  <c r="AN211" i="7"/>
  <c r="BT93" i="8"/>
  <c r="BX93" i="8"/>
  <c r="BW93" i="8"/>
  <c r="L227" i="7"/>
  <c r="L312" i="7"/>
  <c r="I103" i="8"/>
  <c r="L237" i="7"/>
  <c r="L235" i="7" s="1"/>
  <c r="K169" i="7"/>
  <c r="I169" i="7" s="1"/>
  <c r="AT190" i="1"/>
  <c r="CC109" i="1"/>
  <c r="GP480" i="1"/>
  <c r="S190" i="1"/>
  <c r="AF109" i="1"/>
  <c r="U249" i="1"/>
  <c r="AH222" i="1"/>
  <c r="P432" i="1"/>
  <c r="DH22" i="1"/>
  <c r="P448" i="1"/>
  <c r="EM22" i="1"/>
  <c r="W190" i="1"/>
  <c r="AJ109" i="1"/>
  <c r="T249" i="1"/>
  <c r="AG222" i="1"/>
  <c r="R190" i="1"/>
  <c r="AE109" i="1"/>
  <c r="T190" i="1"/>
  <c r="AG109" i="1"/>
  <c r="DP249" i="1"/>
  <c r="EC222" i="1"/>
  <c r="CH477" i="1"/>
  <c r="AY492" i="1"/>
  <c r="AE222" i="1"/>
  <c r="R249" i="1"/>
  <c r="V190" i="1"/>
  <c r="AI109" i="1"/>
  <c r="CZ48" i="1"/>
  <c r="Y48" i="1" s="1"/>
  <c r="CY48" i="1"/>
  <c r="X48" i="1" s="1"/>
  <c r="CP48" i="1"/>
  <c r="O48" i="1" s="1"/>
  <c r="DO190" i="1"/>
  <c r="EB109" i="1"/>
  <c r="EP77" i="1"/>
  <c r="FY26" i="1"/>
  <c r="GM58" i="1"/>
  <c r="GO58" i="1" s="1"/>
  <c r="GM38" i="1"/>
  <c r="GN38" i="1" s="1"/>
  <c r="P452" i="1"/>
  <c r="DN564" i="1"/>
  <c r="DN22" i="1"/>
  <c r="AI222" i="1"/>
  <c r="V249" i="1"/>
  <c r="DW109" i="1"/>
  <c r="DJ190" i="1"/>
  <c r="GM28" i="1"/>
  <c r="GN28" i="1" s="1"/>
  <c r="FW222" i="1"/>
  <c r="EN249" i="1"/>
  <c r="AI477" i="1"/>
  <c r="V492" i="1"/>
  <c r="FX222" i="1"/>
  <c r="EO249" i="1"/>
  <c r="GM126" i="1"/>
  <c r="GN126" i="1" s="1"/>
  <c r="GM40" i="1"/>
  <c r="GN40" i="1" s="1"/>
  <c r="AV492" i="1"/>
  <c r="CE477" i="1"/>
  <c r="P190" i="1"/>
  <c r="CF190" i="1"/>
  <c r="CE190" i="1"/>
  <c r="CH190" i="1"/>
  <c r="AC109" i="1"/>
  <c r="CZ52" i="1"/>
  <c r="Y52" i="1" s="1"/>
  <c r="CY52" i="1"/>
  <c r="X52" i="1" s="1"/>
  <c r="GM115" i="1"/>
  <c r="X190" i="1"/>
  <c r="AK109" i="1"/>
  <c r="EK477" i="1"/>
  <c r="P509" i="1"/>
  <c r="EK522" i="1"/>
  <c r="AD477" i="1"/>
  <c r="Q492" i="1"/>
  <c r="EQ190" i="1"/>
  <c r="FZ109" i="1"/>
  <c r="GM483" i="1"/>
  <c r="GP483" i="1" s="1"/>
  <c r="DI522" i="1"/>
  <c r="P504" i="1"/>
  <c r="DI477" i="1"/>
  <c r="DH477" i="1"/>
  <c r="DH522" i="1"/>
  <c r="DH564" i="1" s="1"/>
  <c r="P495" i="1"/>
  <c r="GM224" i="1"/>
  <c r="AB249" i="1"/>
  <c r="EL492" i="1"/>
  <c r="FU477" i="1"/>
  <c r="DH222" i="1"/>
  <c r="P252" i="1"/>
  <c r="AL190" i="1"/>
  <c r="DQ249" i="1"/>
  <c r="ED222" i="1"/>
  <c r="AE477" i="1"/>
  <c r="R492" i="1"/>
  <c r="EQ492" i="1"/>
  <c r="FZ477" i="1"/>
  <c r="AC249" i="1"/>
  <c r="P514" i="1"/>
  <c r="DM477" i="1"/>
  <c r="DM522" i="1"/>
  <c r="DJ477" i="1"/>
  <c r="DJ522" i="1"/>
  <c r="P506" i="1"/>
  <c r="T522" i="1"/>
  <c r="F513" i="1"/>
  <c r="T477" i="1"/>
  <c r="EQ249" i="1"/>
  <c r="FZ222" i="1"/>
  <c r="P584" i="1"/>
  <c r="ES18" i="1"/>
  <c r="FZ26" i="1"/>
  <c r="EQ77" i="1"/>
  <c r="GM118" i="1"/>
  <c r="GN118" i="1" s="1"/>
  <c r="DY222" i="1"/>
  <c r="DL249" i="1"/>
  <c r="GM114" i="1"/>
  <c r="GN114" i="1" s="1"/>
  <c r="GM32" i="1"/>
  <c r="GN32" i="1" s="1"/>
  <c r="AB190" i="1"/>
  <c r="P212" i="1"/>
  <c r="DM109" i="1"/>
  <c r="AH109" i="1"/>
  <c r="U190" i="1"/>
  <c r="AJ477" i="1"/>
  <c r="W492" i="1"/>
  <c r="GM229" i="1"/>
  <c r="GO229" i="1" s="1"/>
  <c r="FU249" i="1" s="1"/>
  <c r="DT190" i="1"/>
  <c r="GM116" i="1"/>
  <c r="AU109" i="1"/>
  <c r="F209" i="1"/>
  <c r="GM34" i="1"/>
  <c r="GN34" i="1" s="1"/>
  <c r="EC190" i="1"/>
  <c r="EO190" i="1"/>
  <c r="FX109" i="1"/>
  <c r="DX222" i="1"/>
  <c r="DK249" i="1"/>
  <c r="CI249" i="1"/>
  <c r="AQ249" i="1"/>
  <c r="AQ429" i="1" s="1"/>
  <c r="BZ222" i="1"/>
  <c r="CG249" i="1"/>
  <c r="ED190" i="1"/>
  <c r="AL492" i="1"/>
  <c r="P209" i="1"/>
  <c r="EM109" i="1"/>
  <c r="Q429" i="1"/>
  <c r="F89" i="1"/>
  <c r="Q26" i="1"/>
  <c r="EC492" i="1"/>
  <c r="P522" i="1"/>
  <c r="F495" i="1"/>
  <c r="P477" i="1"/>
  <c r="P441" i="1"/>
  <c r="DI564" i="1"/>
  <c r="DI22" i="1"/>
  <c r="ED492" i="1"/>
  <c r="GM486" i="1"/>
  <c r="GP486" i="1" s="1"/>
  <c r="DT492" i="1"/>
  <c r="EI477" i="1"/>
  <c r="P502" i="1"/>
  <c r="EI522" i="1"/>
  <c r="DO249" i="1"/>
  <c r="EB222" i="1"/>
  <c r="GN225" i="1"/>
  <c r="FT249" i="1" s="1"/>
  <c r="FS249" i="1"/>
  <c r="DK190" i="1"/>
  <c r="DX109" i="1"/>
  <c r="EM222" i="1"/>
  <c r="P268" i="1"/>
  <c r="DL190" i="1"/>
  <c r="DY109" i="1"/>
  <c r="S492" i="1"/>
  <c r="AF477" i="1"/>
  <c r="EN190" i="1"/>
  <c r="FW109" i="1"/>
  <c r="DK492" i="1"/>
  <c r="DX477" i="1"/>
  <c r="AZ190" i="1"/>
  <c r="CI109" i="1"/>
  <c r="CG492" i="1"/>
  <c r="BZ477" i="1"/>
  <c r="CI492" i="1"/>
  <c r="AQ492" i="1"/>
  <c r="P87" i="1"/>
  <c r="EI26" i="1"/>
  <c r="DJ249" i="1"/>
  <c r="DW222" i="1"/>
  <c r="P545" i="1"/>
  <c r="DN473" i="1"/>
  <c r="EN492" i="1"/>
  <c r="FW477" i="1"/>
  <c r="F200" i="1"/>
  <c r="AQ109" i="1"/>
  <c r="AS522" i="1"/>
  <c r="AS477" i="1"/>
  <c r="F509" i="1"/>
  <c r="AU249" i="1"/>
  <c r="CD222" i="1"/>
  <c r="CF477" i="1"/>
  <c r="AW492" i="1"/>
  <c r="AT522" i="1"/>
  <c r="F510" i="1"/>
  <c r="AT477" i="1"/>
  <c r="P272" i="1"/>
  <c r="DN222" i="1"/>
  <c r="DT249" i="1"/>
  <c r="AL222" i="1"/>
  <c r="Y249" i="1"/>
  <c r="AD109" i="1"/>
  <c r="Q190" i="1"/>
  <c r="F264" i="1"/>
  <c r="S222" i="1"/>
  <c r="GM29" i="1"/>
  <c r="GN29" i="1" s="1"/>
  <c r="AK249" i="1"/>
  <c r="GA477" i="1"/>
  <c r="ER492" i="1"/>
  <c r="EI249" i="1"/>
  <c r="GA249" i="1"/>
  <c r="FY249" i="1"/>
  <c r="FR222" i="1"/>
  <c r="GM228" i="1"/>
  <c r="GO228" i="1" s="1"/>
  <c r="CC249" i="1" s="1"/>
  <c r="AK492" i="1"/>
  <c r="P213" i="1"/>
  <c r="DN109" i="1"/>
  <c r="GM68" i="1"/>
  <c r="GN68" i="1" s="1"/>
  <c r="BA190" i="1"/>
  <c r="CJ109" i="1"/>
  <c r="ER77" i="1"/>
  <c r="GA26" i="1"/>
  <c r="GM45" i="1"/>
  <c r="GN45" i="1" s="1"/>
  <c r="FX477" i="1"/>
  <c r="EO492" i="1"/>
  <c r="AD222" i="1"/>
  <c r="Q249" i="1"/>
  <c r="DL492" i="1"/>
  <c r="DY477" i="1"/>
  <c r="FY477" i="1"/>
  <c r="EP492" i="1"/>
  <c r="BA222" i="1"/>
  <c r="F269" i="1"/>
  <c r="W249" i="1"/>
  <c r="AJ222" i="1"/>
  <c r="FY190" i="1"/>
  <c r="GA190" i="1"/>
  <c r="EI190" i="1"/>
  <c r="FR109" i="1"/>
  <c r="GM111" i="1"/>
  <c r="GN111" i="1" s="1"/>
  <c r="GM130" i="1"/>
  <c r="GN130" i="1" s="1"/>
  <c r="EB477" i="1"/>
  <c r="DO492" i="1"/>
  <c r="AB492" i="1"/>
  <c r="GM479" i="1"/>
  <c r="GM142" i="1"/>
  <c r="GO142" i="1" s="1"/>
  <c r="FU190" i="1" s="1"/>
  <c r="GM188" i="1"/>
  <c r="GN188" i="1" s="1"/>
  <c r="GM64" i="1"/>
  <c r="GN64" i="1" s="1"/>
  <c r="CP52" i="1"/>
  <c r="O52" i="1" s="1"/>
  <c r="DM429" i="1"/>
  <c r="GM124" i="1"/>
  <c r="GN124" i="1" s="1"/>
  <c r="L76" i="7" l="1"/>
  <c r="L342" i="7"/>
  <c r="L340" i="7" s="1"/>
  <c r="L184" i="8"/>
  <c r="L190" i="8"/>
  <c r="AO79" i="7"/>
  <c r="K79" i="7"/>
  <c r="I79" i="7" s="1"/>
  <c r="AN79" i="7"/>
  <c r="L75" i="7"/>
  <c r="L400" i="7"/>
  <c r="L329" i="7"/>
  <c r="K40" i="7"/>
  <c r="L105" i="7"/>
  <c r="F439" i="1"/>
  <c r="AQ22" i="1"/>
  <c r="P567" i="1"/>
  <c r="DH18" i="1"/>
  <c r="DG249" i="1"/>
  <c r="DT222" i="1"/>
  <c r="CE249" i="1"/>
  <c r="CH249" i="1"/>
  <c r="P249" i="1"/>
  <c r="CF249" i="1"/>
  <c r="AC222" i="1"/>
  <c r="P467" i="1"/>
  <c r="P468" i="1" s="1"/>
  <c r="W16" i="2"/>
  <c r="EL190" i="1"/>
  <c r="FU109" i="1"/>
  <c r="F273" i="1"/>
  <c r="W222" i="1"/>
  <c r="EI222" i="1"/>
  <c r="P259" i="1"/>
  <c r="AZ492" i="1"/>
  <c r="CI477" i="1"/>
  <c r="P211" i="1"/>
  <c r="DL109" i="1"/>
  <c r="DL429" i="1"/>
  <c r="DG492" i="1"/>
  <c r="DT477" i="1"/>
  <c r="F441" i="1"/>
  <c r="Q564" i="1"/>
  <c r="Q22" i="1"/>
  <c r="P196" i="1"/>
  <c r="EO109" i="1"/>
  <c r="EO429" i="1"/>
  <c r="GN224" i="1"/>
  <c r="CB249" i="1" s="1"/>
  <c r="CA249" i="1"/>
  <c r="P539" i="1"/>
  <c r="T17" i="2" s="1"/>
  <c r="EK473" i="1"/>
  <c r="F193" i="1"/>
  <c r="P109" i="1"/>
  <c r="P204" i="1"/>
  <c r="DJ109" i="1"/>
  <c r="DJ429" i="1"/>
  <c r="P214" i="1"/>
  <c r="DO109" i="1"/>
  <c r="DO429" i="1"/>
  <c r="P275" i="1"/>
  <c r="DP222" i="1"/>
  <c r="F539" i="1"/>
  <c r="E17" i="2" s="1"/>
  <c r="AS473" i="1"/>
  <c r="O249" i="1"/>
  <c r="AB222" i="1"/>
  <c r="AW190" i="1"/>
  <c r="CF109" i="1"/>
  <c r="CA492" i="1"/>
  <c r="GP479" i="1"/>
  <c r="CD492" i="1" s="1"/>
  <c r="P88" i="1"/>
  <c r="ER26" i="1"/>
  <c r="P503" i="1"/>
  <c r="ER477" i="1"/>
  <c r="ER522" i="1"/>
  <c r="DP190" i="1"/>
  <c r="EC109" i="1"/>
  <c r="P257" i="1"/>
  <c r="EQ222" i="1"/>
  <c r="EQ522" i="1"/>
  <c r="P500" i="1"/>
  <c r="EQ477" i="1"/>
  <c r="GM48" i="1"/>
  <c r="GN48" i="1" s="1"/>
  <c r="ER249" i="1"/>
  <c r="GA222" i="1"/>
  <c r="AQ477" i="1"/>
  <c r="F502" i="1"/>
  <c r="AQ522" i="1"/>
  <c r="DQ492" i="1"/>
  <c r="ED477" i="1"/>
  <c r="P525" i="1"/>
  <c r="DH473" i="1"/>
  <c r="AV477" i="1"/>
  <c r="AV522" i="1"/>
  <c r="F497" i="1"/>
  <c r="F211" i="1"/>
  <c r="T109" i="1"/>
  <c r="T429" i="1"/>
  <c r="P499" i="1"/>
  <c r="EP522" i="1"/>
  <c r="EP477" i="1"/>
  <c r="Y492" i="1"/>
  <c r="AL477" i="1"/>
  <c r="P576" i="1"/>
  <c r="DI18" i="1"/>
  <c r="T473" i="1"/>
  <c r="F543" i="1"/>
  <c r="F271" i="1"/>
  <c r="U222" i="1"/>
  <c r="DT109" i="1"/>
  <c r="DG190" i="1"/>
  <c r="FS222" i="1"/>
  <c r="EJ249" i="1"/>
  <c r="FS190" i="1"/>
  <c r="GN116" i="1"/>
  <c r="FT190" i="1" s="1"/>
  <c r="P255" i="1"/>
  <c r="EO222" i="1"/>
  <c r="P513" i="1"/>
  <c r="DL477" i="1"/>
  <c r="DL522" i="1"/>
  <c r="DK477" i="1"/>
  <c r="DK522" i="1"/>
  <c r="P507" i="1"/>
  <c r="P536" i="1"/>
  <c r="DJ473" i="1"/>
  <c r="F263" i="1"/>
  <c r="R222" i="1"/>
  <c r="EL249" i="1"/>
  <c r="FU222" i="1"/>
  <c r="V477" i="1"/>
  <c r="F515" i="1"/>
  <c r="V522" i="1"/>
  <c r="CC222" i="1"/>
  <c r="AT249" i="1"/>
  <c r="F268" i="1"/>
  <c r="AU222" i="1"/>
  <c r="AU429" i="1"/>
  <c r="P195" i="1"/>
  <c r="EN109" i="1"/>
  <c r="EN429" i="1"/>
  <c r="P273" i="1"/>
  <c r="DO222" i="1"/>
  <c r="P473" i="1"/>
  <c r="F525" i="1"/>
  <c r="AZ249" i="1"/>
  <c r="CI222" i="1"/>
  <c r="W477" i="1"/>
  <c r="W522" i="1"/>
  <c r="F516" i="1"/>
  <c r="EQ429" i="1"/>
  <c r="P85" i="1"/>
  <c r="EQ26" i="1"/>
  <c r="P544" i="1"/>
  <c r="DM473" i="1"/>
  <c r="F214" i="1"/>
  <c r="W109" i="1"/>
  <c r="W429" i="1"/>
  <c r="FS492" i="1"/>
  <c r="AB109" i="1"/>
  <c r="O190" i="1"/>
  <c r="R477" i="1"/>
  <c r="R522" i="1"/>
  <c r="F506" i="1"/>
  <c r="DO522" i="1"/>
  <c r="P516" i="1"/>
  <c r="DO477" i="1"/>
  <c r="F210" i="1"/>
  <c r="BA109" i="1"/>
  <c r="BA429" i="1"/>
  <c r="EN477" i="1"/>
  <c r="P497" i="1"/>
  <c r="EN522" i="1"/>
  <c r="F540" i="1"/>
  <c r="F17" i="2" s="1"/>
  <c r="AT473" i="1"/>
  <c r="F201" i="1"/>
  <c r="AZ109" i="1"/>
  <c r="DK109" i="1"/>
  <c r="P205" i="1"/>
  <c r="DK429" i="1"/>
  <c r="F216" i="1"/>
  <c r="X109" i="1"/>
  <c r="AW477" i="1"/>
  <c r="F498" i="1"/>
  <c r="AW522" i="1"/>
  <c r="AX249" i="1"/>
  <c r="CG222" i="1"/>
  <c r="P276" i="1"/>
  <c r="DQ222" i="1"/>
  <c r="CA190" i="1"/>
  <c r="GN115" i="1"/>
  <c r="CB190" i="1" s="1"/>
  <c r="P587" i="1"/>
  <c r="DN18" i="1"/>
  <c r="EK249" i="1"/>
  <c r="FT222" i="1"/>
  <c r="P534" i="1"/>
  <c r="DI473" i="1"/>
  <c r="S109" i="1"/>
  <c r="F205" i="1"/>
  <c r="S429" i="1"/>
  <c r="F261" i="1"/>
  <c r="Q222" i="1"/>
  <c r="F202" i="1"/>
  <c r="Q109" i="1"/>
  <c r="P263" i="1"/>
  <c r="DJ222" i="1"/>
  <c r="AQ222" i="1"/>
  <c r="F259" i="1"/>
  <c r="GM52" i="1"/>
  <c r="GN52" i="1" s="1"/>
  <c r="F276" i="1"/>
  <c r="Y222" i="1"/>
  <c r="P532" i="1"/>
  <c r="EI473" i="1"/>
  <c r="DP492" i="1"/>
  <c r="EC477" i="1"/>
  <c r="DK222" i="1"/>
  <c r="P264" i="1"/>
  <c r="P198" i="1"/>
  <c r="EQ109" i="1"/>
  <c r="AY190" i="1"/>
  <c r="CH109" i="1"/>
  <c r="P254" i="1"/>
  <c r="EN222" i="1"/>
  <c r="AY522" i="1"/>
  <c r="F500" i="1"/>
  <c r="AY477" i="1"/>
  <c r="O492" i="1"/>
  <c r="AB477" i="1"/>
  <c r="CG477" i="1"/>
  <c r="AX492" i="1"/>
  <c r="V222" i="1"/>
  <c r="F272" i="1"/>
  <c r="X249" i="1"/>
  <c r="X429" i="1" s="1"/>
  <c r="AK222" i="1"/>
  <c r="DQ190" i="1"/>
  <c r="ED109" i="1"/>
  <c r="F204" i="1"/>
  <c r="R109" i="1"/>
  <c r="R429" i="1"/>
  <c r="DL222" i="1"/>
  <c r="P270" i="1"/>
  <c r="F213" i="1"/>
  <c r="V109" i="1"/>
  <c r="V429" i="1"/>
  <c r="Y190" i="1"/>
  <c r="AL109" i="1"/>
  <c r="F270" i="1"/>
  <c r="T222" i="1"/>
  <c r="X492" i="1"/>
  <c r="AK477" i="1"/>
  <c r="FV492" i="1"/>
  <c r="P451" i="1"/>
  <c r="DM564" i="1"/>
  <c r="DM22" i="1"/>
  <c r="P200" i="1"/>
  <c r="EI109" i="1"/>
  <c r="ER190" i="1"/>
  <c r="ER429" i="1" s="1"/>
  <c r="GA109" i="1"/>
  <c r="EO522" i="1"/>
  <c r="P498" i="1"/>
  <c r="EO477" i="1"/>
  <c r="EP190" i="1"/>
  <c r="EP429" i="1" s="1"/>
  <c r="FY109" i="1"/>
  <c r="FY222" i="1"/>
  <c r="EP249" i="1"/>
  <c r="EI429" i="1"/>
  <c r="S477" i="1"/>
  <c r="S522" i="1"/>
  <c r="F507" i="1"/>
  <c r="F212" i="1"/>
  <c r="U109" i="1"/>
  <c r="U429" i="1"/>
  <c r="P510" i="1"/>
  <c r="EL522" i="1"/>
  <c r="EL477" i="1"/>
  <c r="Q477" i="1"/>
  <c r="Q522" i="1"/>
  <c r="F504" i="1"/>
  <c r="AV190" i="1"/>
  <c r="CE109" i="1"/>
  <c r="P84" i="1"/>
  <c r="EP26" i="1"/>
  <c r="F208" i="1"/>
  <c r="AT109" i="1"/>
  <c r="AT429" i="1"/>
  <c r="L398" i="7" l="1"/>
  <c r="L396" i="7" s="1"/>
  <c r="L393" i="7" s="1"/>
  <c r="L327" i="7"/>
  <c r="L325" i="7" s="1"/>
  <c r="L322" i="7" s="1"/>
  <c r="L320" i="7" s="1"/>
  <c r="L391" i="7" s="1"/>
  <c r="L103" i="7"/>
  <c r="L101" i="7" s="1"/>
  <c r="L98" i="7" s="1"/>
  <c r="L122" i="7" s="1"/>
  <c r="L233" i="8"/>
  <c r="L210" i="8"/>
  <c r="P440" i="1"/>
  <c r="ER564" i="1"/>
  <c r="ER22" i="1"/>
  <c r="F455" i="1"/>
  <c r="X22" i="1"/>
  <c r="EP564" i="1"/>
  <c r="P436" i="1"/>
  <c r="EP22" i="1"/>
  <c r="AS190" i="1"/>
  <c r="CB109" i="1"/>
  <c r="DK564" i="1"/>
  <c r="P444" i="1"/>
  <c r="DK22" i="1"/>
  <c r="F545" i="1"/>
  <c r="V473" i="1"/>
  <c r="DL473" i="1"/>
  <c r="P543" i="1"/>
  <c r="P260" i="1"/>
  <c r="ER222" i="1"/>
  <c r="CA222" i="1"/>
  <c r="AR249" i="1"/>
  <c r="AW249" i="1"/>
  <c r="CF222" i="1"/>
  <c r="F447" i="1"/>
  <c r="F16" i="2" s="1"/>
  <c r="AT564" i="1"/>
  <c r="AT22" i="1"/>
  <c r="AS249" i="1"/>
  <c r="CB222" i="1"/>
  <c r="F252" i="1"/>
  <c r="P222" i="1"/>
  <c r="X477" i="1"/>
  <c r="F518" i="1"/>
  <c r="X522" i="1"/>
  <c r="F527" i="1"/>
  <c r="AV473" i="1"/>
  <c r="P435" i="1"/>
  <c r="EO564" i="1"/>
  <c r="EO22" i="1"/>
  <c r="AZ522" i="1"/>
  <c r="AZ477" i="1"/>
  <c r="F503" i="1"/>
  <c r="AY249" i="1"/>
  <c r="CH222" i="1"/>
  <c r="AR190" i="1"/>
  <c r="CA109" i="1"/>
  <c r="AU492" i="1"/>
  <c r="CD477" i="1"/>
  <c r="CE222" i="1"/>
  <c r="AV249" i="1"/>
  <c r="EO473" i="1"/>
  <c r="P528" i="1"/>
  <c r="P217" i="1"/>
  <c r="DQ109" i="1"/>
  <c r="DQ429" i="1"/>
  <c r="DO473" i="1"/>
  <c r="P546" i="1"/>
  <c r="EN564" i="1"/>
  <c r="P434" i="1"/>
  <c r="EN22" i="1"/>
  <c r="P267" i="1"/>
  <c r="EL222" i="1"/>
  <c r="EQ473" i="1"/>
  <c r="P530" i="1"/>
  <c r="CA477" i="1"/>
  <c r="AR492" i="1"/>
  <c r="DJ564" i="1"/>
  <c r="P443" i="1"/>
  <c r="DJ22" i="1"/>
  <c r="AZ222" i="1"/>
  <c r="F260" i="1"/>
  <c r="R564" i="1"/>
  <c r="F443" i="1"/>
  <c r="R22" i="1"/>
  <c r="EL473" i="1"/>
  <c r="P540" i="1"/>
  <c r="U17" i="2" s="1"/>
  <c r="EK190" i="1"/>
  <c r="FT109" i="1"/>
  <c r="R473" i="1"/>
  <c r="F536" i="1"/>
  <c r="W564" i="1"/>
  <c r="F453" i="1"/>
  <c r="W22" i="1"/>
  <c r="O522" i="1"/>
  <c r="O477" i="1"/>
  <c r="F494" i="1"/>
  <c r="S473" i="1"/>
  <c r="F537" i="1"/>
  <c r="F198" i="1"/>
  <c r="AY109" i="1"/>
  <c r="AY429" i="1"/>
  <c r="EJ222" i="1"/>
  <c r="P277" i="1"/>
  <c r="DQ522" i="1"/>
  <c r="DQ477" i="1"/>
  <c r="P519" i="1"/>
  <c r="P429" i="1"/>
  <c r="F195" i="1"/>
  <c r="AV109" i="1"/>
  <c r="AV429" i="1"/>
  <c r="P527" i="1"/>
  <c r="EN473" i="1"/>
  <c r="F192" i="1"/>
  <c r="O109" i="1"/>
  <c r="O429" i="1"/>
  <c r="F546" i="1"/>
  <c r="W473" i="1"/>
  <c r="EP473" i="1"/>
  <c r="P529" i="1"/>
  <c r="AQ473" i="1"/>
  <c r="F532" i="1"/>
  <c r="P216" i="1"/>
  <c r="DP109" i="1"/>
  <c r="DP429" i="1"/>
  <c r="F251" i="1"/>
  <c r="O222" i="1"/>
  <c r="EL109" i="1"/>
  <c r="P208" i="1"/>
  <c r="EL429" i="1"/>
  <c r="BA564" i="1"/>
  <c r="F449" i="1"/>
  <c r="BA22" i="1"/>
  <c r="P197" i="1"/>
  <c r="EP109" i="1"/>
  <c r="U564" i="1"/>
  <c r="F451" i="1"/>
  <c r="U22" i="1"/>
  <c r="F444" i="1"/>
  <c r="J16" i="2" s="1"/>
  <c r="S564" i="1"/>
  <c r="S22" i="1"/>
  <c r="AZ429" i="1"/>
  <c r="EJ190" i="1"/>
  <c r="FS109" i="1"/>
  <c r="F499" i="1"/>
  <c r="AX522" i="1"/>
  <c r="AX477" i="1"/>
  <c r="EK222" i="1"/>
  <c r="P266" i="1"/>
  <c r="P192" i="1"/>
  <c r="DG109" i="1"/>
  <c r="DG429" i="1"/>
  <c r="P533" i="1"/>
  <c r="ER473" i="1"/>
  <c r="DG522" i="1"/>
  <c r="P494" i="1"/>
  <c r="DG477" i="1"/>
  <c r="EM492" i="1"/>
  <c r="FV477" i="1"/>
  <c r="DP522" i="1"/>
  <c r="DP477" i="1"/>
  <c r="P518" i="1"/>
  <c r="P453" i="1"/>
  <c r="DO564" i="1"/>
  <c r="DO22" i="1"/>
  <c r="F530" i="1"/>
  <c r="AY473" i="1"/>
  <c r="F256" i="1"/>
  <c r="AX222" i="1"/>
  <c r="AX429" i="1"/>
  <c r="DG222" i="1"/>
  <c r="P251" i="1"/>
  <c r="P201" i="1"/>
  <c r="ER109" i="1"/>
  <c r="F217" i="1"/>
  <c r="Y109" i="1"/>
  <c r="Y429" i="1"/>
  <c r="F275" i="1"/>
  <c r="X222" i="1"/>
  <c r="AW473" i="1"/>
  <c r="F528" i="1"/>
  <c r="EQ564" i="1"/>
  <c r="P437" i="1"/>
  <c r="EQ22" i="1"/>
  <c r="Y522" i="1"/>
  <c r="F519" i="1"/>
  <c r="Y477" i="1"/>
  <c r="F196" i="1"/>
  <c r="AW109" i="1"/>
  <c r="AW429" i="1"/>
  <c r="F576" i="1"/>
  <c r="Q18" i="1"/>
  <c r="V564" i="1"/>
  <c r="F452" i="1"/>
  <c r="V22" i="1"/>
  <c r="F448" i="1"/>
  <c r="AU22" i="1"/>
  <c r="EI564" i="1"/>
  <c r="P439" i="1"/>
  <c r="EI22" i="1"/>
  <c r="F534" i="1"/>
  <c r="Q473" i="1"/>
  <c r="P256" i="1"/>
  <c r="EP222" i="1"/>
  <c r="P586" i="1"/>
  <c r="DM18" i="1"/>
  <c r="FS477" i="1"/>
  <c r="EJ492" i="1"/>
  <c r="F267" i="1"/>
  <c r="AT222" i="1"/>
  <c r="DK473" i="1"/>
  <c r="P537" i="1"/>
  <c r="Y17" i="2" s="1"/>
  <c r="F450" i="1"/>
  <c r="T564" i="1"/>
  <c r="T22" i="1"/>
  <c r="P450" i="1"/>
  <c r="DL564" i="1"/>
  <c r="DL22" i="1"/>
  <c r="AQ564" i="1"/>
  <c r="AW564" i="1" l="1"/>
  <c r="F435" i="1"/>
  <c r="AW22" i="1"/>
  <c r="F255" i="1"/>
  <c r="AW222" i="1"/>
  <c r="AR109" i="1"/>
  <c r="F218" i="1"/>
  <c r="AR429" i="1"/>
  <c r="F277" i="1"/>
  <c r="AR222" i="1"/>
  <c r="F207" i="1"/>
  <c r="AS109" i="1"/>
  <c r="AS429" i="1"/>
  <c r="F579" i="1"/>
  <c r="S18" i="1"/>
  <c r="AY564" i="1"/>
  <c r="F437" i="1"/>
  <c r="AY22" i="1"/>
  <c r="P578" i="1"/>
  <c r="DJ18" i="1"/>
  <c r="P456" i="1"/>
  <c r="DQ564" i="1"/>
  <c r="DQ22" i="1"/>
  <c r="AY222" i="1"/>
  <c r="F257" i="1"/>
  <c r="F574" i="1"/>
  <c r="AQ18" i="1"/>
  <c r="EJ522" i="1"/>
  <c r="EJ477" i="1"/>
  <c r="P520" i="1"/>
  <c r="Y473" i="1"/>
  <c r="F549" i="1"/>
  <c r="DP564" i="1"/>
  <c r="P455" i="1"/>
  <c r="DP22" i="1"/>
  <c r="F520" i="1"/>
  <c r="AR522" i="1"/>
  <c r="AR477" i="1"/>
  <c r="P571" i="1"/>
  <c r="EP18" i="1"/>
  <c r="AZ564" i="1"/>
  <c r="F440" i="1"/>
  <c r="AZ22" i="1"/>
  <c r="F548" i="1"/>
  <c r="X473" i="1"/>
  <c r="F511" i="1"/>
  <c r="AU522" i="1"/>
  <c r="AU477" i="1"/>
  <c r="P569" i="1"/>
  <c r="EN18" i="1"/>
  <c r="P588" i="1"/>
  <c r="DO18" i="1"/>
  <c r="EL564" i="1"/>
  <c r="P447" i="1"/>
  <c r="U16" i="2" s="1"/>
  <c r="EL22" i="1"/>
  <c r="Y564" i="1"/>
  <c r="F456" i="1"/>
  <c r="Y22" i="1"/>
  <c r="O564" i="1"/>
  <c r="F431" i="1"/>
  <c r="O22" i="1"/>
  <c r="P574" i="1"/>
  <c r="EI18" i="1"/>
  <c r="F467" i="1"/>
  <c r="F468" i="1" s="1"/>
  <c r="H16" i="2"/>
  <c r="P207" i="1"/>
  <c r="EK109" i="1"/>
  <c r="EK429" i="1"/>
  <c r="P585" i="1"/>
  <c r="DL18" i="1"/>
  <c r="AV564" i="1"/>
  <c r="F434" i="1"/>
  <c r="AV22" i="1"/>
  <c r="P572" i="1"/>
  <c r="EQ18" i="1"/>
  <c r="AX473" i="1"/>
  <c r="F529" i="1"/>
  <c r="X564" i="1"/>
  <c r="F587" i="1"/>
  <c r="V18" i="1"/>
  <c r="F254" i="1"/>
  <c r="AV222" i="1"/>
  <c r="P570" i="1"/>
  <c r="EO18" i="1"/>
  <c r="F582" i="1"/>
  <c r="AT18" i="1"/>
  <c r="P431" i="1"/>
  <c r="DG564" i="1"/>
  <c r="DG22" i="1"/>
  <c r="F588" i="1"/>
  <c r="W18" i="1"/>
  <c r="P548" i="1"/>
  <c r="DP473" i="1"/>
  <c r="F586" i="1"/>
  <c r="U18" i="1"/>
  <c r="P511" i="1"/>
  <c r="EM477" i="1"/>
  <c r="EM522" i="1"/>
  <c r="P564" i="1"/>
  <c r="F432" i="1"/>
  <c r="P22" i="1"/>
  <c r="P575" i="1"/>
  <c r="ER18" i="1"/>
  <c r="P579" i="1"/>
  <c r="DK18" i="1"/>
  <c r="DQ473" i="1"/>
  <c r="P549" i="1"/>
  <c r="J17" i="2"/>
  <c r="F533" i="1"/>
  <c r="AZ473" i="1"/>
  <c r="F266" i="1"/>
  <c r="AS222" i="1"/>
  <c r="F436" i="1"/>
  <c r="AX564" i="1"/>
  <c r="AX22" i="1"/>
  <c r="F585" i="1"/>
  <c r="T18" i="1"/>
  <c r="DG473" i="1"/>
  <c r="P524" i="1"/>
  <c r="P218" i="1"/>
  <c r="EJ109" i="1"/>
  <c r="EJ429" i="1"/>
  <c r="F584" i="1"/>
  <c r="BA18" i="1"/>
  <c r="F524" i="1"/>
  <c r="O473" i="1"/>
  <c r="F578" i="1"/>
  <c r="R18" i="1"/>
  <c r="Y16" i="2"/>
  <c r="AR564" i="1" l="1"/>
  <c r="F457" i="1"/>
  <c r="F459" i="1" s="1"/>
  <c r="AR22" i="1"/>
  <c r="F571" i="1"/>
  <c r="AX18" i="1"/>
  <c r="F590" i="1"/>
  <c r="X18" i="1"/>
  <c r="F566" i="1"/>
  <c r="O18" i="1"/>
  <c r="EK564" i="1"/>
  <c r="P446" i="1"/>
  <c r="T16" i="2" s="1"/>
  <c r="X16" i="2" s="1"/>
  <c r="AC16" i="2" s="1"/>
  <c r="EK22" i="1"/>
  <c r="F569" i="1"/>
  <c r="AV18" i="1"/>
  <c r="P590" i="1"/>
  <c r="DP18" i="1"/>
  <c r="P566" i="1"/>
  <c r="DG18" i="1"/>
  <c r="F572" i="1"/>
  <c r="AY18" i="1"/>
  <c r="P457" i="1"/>
  <c r="P459" i="1" s="1"/>
  <c r="EJ564" i="1"/>
  <c r="EJ22" i="1"/>
  <c r="P541" i="1"/>
  <c r="EM473" i="1"/>
  <c r="EM564" i="1"/>
  <c r="F591" i="1"/>
  <c r="Y18" i="1"/>
  <c r="P582" i="1"/>
  <c r="EL18" i="1"/>
  <c r="P550" i="1"/>
  <c r="EJ473" i="1"/>
  <c r="AR473" i="1"/>
  <c r="F550" i="1"/>
  <c r="F552" i="1" s="1"/>
  <c r="AS564" i="1"/>
  <c r="F446" i="1"/>
  <c r="E16" i="2" s="1"/>
  <c r="I16" i="2" s="1"/>
  <c r="N16" i="2" s="1"/>
  <c r="AS22" i="1"/>
  <c r="F570" i="1"/>
  <c r="AW18" i="1"/>
  <c r="F541" i="1"/>
  <c r="AU473" i="1"/>
  <c r="AU564" i="1"/>
  <c r="P591" i="1"/>
  <c r="DQ18" i="1"/>
  <c r="F575" i="1"/>
  <c r="AZ18" i="1"/>
  <c r="F567" i="1"/>
  <c r="P18" i="1"/>
  <c r="W17" i="2" l="1"/>
  <c r="X17" i="2" s="1"/>
  <c r="AC17" i="2" s="1"/>
  <c r="P560" i="1"/>
  <c r="P561" i="1" s="1"/>
  <c r="F553" i="1"/>
  <c r="F554" i="1" s="1"/>
  <c r="P592" i="1"/>
  <c r="EJ18" i="1"/>
  <c r="P552" i="1"/>
  <c r="P460" i="1"/>
  <c r="P461" i="1"/>
  <c r="H17" i="2"/>
  <c r="I17" i="2" s="1"/>
  <c r="N17" i="2" s="1"/>
  <c r="F560" i="1"/>
  <c r="F561" i="1" s="1"/>
  <c r="P583" i="1"/>
  <c r="P602" i="1" s="1"/>
  <c r="P603" i="1" s="1"/>
  <c r="EM18" i="1"/>
  <c r="F460" i="1"/>
  <c r="F461" i="1" s="1"/>
  <c r="F581" i="1"/>
  <c r="AS18" i="1"/>
  <c r="P581" i="1"/>
  <c r="EK18" i="1"/>
  <c r="F583" i="1"/>
  <c r="F602" i="1" s="1"/>
  <c r="F603" i="1" s="1"/>
  <c r="AU18" i="1"/>
  <c r="F592" i="1"/>
  <c r="F594" i="1" s="1"/>
  <c r="AR18" i="1"/>
  <c r="F555" i="1" l="1"/>
  <c r="F556" i="1" s="1"/>
  <c r="F557" i="1" s="1"/>
  <c r="F562" i="1" s="1"/>
  <c r="F462" i="1"/>
  <c r="F463" i="1" s="1"/>
  <c r="F464" i="1" s="1"/>
  <c r="F469" i="1" s="1"/>
  <c r="P594" i="1"/>
  <c r="F595" i="1"/>
  <c r="F596" i="1"/>
  <c r="P462" i="1"/>
  <c r="P463" i="1" s="1"/>
  <c r="P464" i="1" s="1"/>
  <c r="P469" i="1" s="1"/>
  <c r="P553" i="1"/>
  <c r="P554" i="1"/>
  <c r="P555" i="1" l="1"/>
  <c r="P556" i="1" s="1"/>
  <c r="P557" i="1" s="1"/>
  <c r="P562" i="1" s="1"/>
  <c r="P595" i="1"/>
  <c r="P596" i="1"/>
  <c r="F597" i="1"/>
  <c r="F598" i="1"/>
  <c r="F599" i="1" s="1"/>
  <c r="F604" i="1" s="1"/>
  <c r="P597" i="1" l="1"/>
  <c r="P598" i="1" s="1"/>
  <c r="P599" i="1" s="1"/>
  <c r="P604" i="1" s="1"/>
</calcChain>
</file>

<file path=xl/sharedStrings.xml><?xml version="1.0" encoding="utf-8"?>
<sst xmlns="http://schemas.openxmlformats.org/spreadsheetml/2006/main" count="28225" uniqueCount="1039">
  <si>
    <t>Smeta.RU  (495) 974-1589</t>
  </si>
  <si>
    <t>_PS_</t>
  </si>
  <si>
    <t>Smeta.RU</t>
  </si>
  <si>
    <t/>
  </si>
  <si>
    <t>Строительство ЛЭП-0,4 кВ от сущ. ВЛ-0,38 кВ с ТП-2114, ПС №771 «Малино», в т.ч. ПИР, МО, г.о. Ступино, д. Карпово Ю8-26-302-286387(622557)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</si>
  <si>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</si>
  <si>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</si>
  <si>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</si>
  <si>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</si>
  <si>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</si>
  <si>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</si>
  <si>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</si>
  <si>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</si>
  <si>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</si>
  <si>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</si>
  <si>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</si>
  <si>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</si>
  <si>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</si>
  <si>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</si>
  <si>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</si>
  <si>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</si>
  <si>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Июнь, 2026 г.</t>
  </si>
  <si>
    <t>ООО «Фарад», 390044, г. Рязань, ул. Московское шоссе, д.20 оф.605, Июнь, 2026 г.</t>
  </si>
  <si>
    <t>75273098</t>
  </si>
  <si>
    <t>12182733</t>
  </si>
  <si>
    <t>37-26-Ф-Ст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</si>
  <si>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</si>
  <si>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</si>
  <si>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</si>
  <si>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</si>
  <si>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</si>
  <si>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</si>
  <si>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</si>
  <si>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</si>
  <si>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</si>
  <si>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</si>
  <si>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</si>
  <si>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</si>
  <si>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</si>
  <si>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</si>
  <si>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</si>
  <si>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</si>
  <si>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</si>
  <si>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</si>
  <si>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</si>
  <si>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</si>
  <si>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</si>
  <si>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</si>
  <si>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</si>
  <si>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</si>
  <si>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</si>
  <si>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</si>
  <si>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</si>
  <si>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</si>
  <si>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</si>
  <si>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</si>
  <si>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</si>
  <si>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</si>
  <si>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</si>
  <si>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</si>
  <si>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</si>
  <si>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</si>
  <si>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</si>
  <si>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</si>
  <si>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</si>
  <si>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</si>
  <si>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</si>
  <si>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</si>
  <si>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</si>
  <si>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</si>
  <si>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</si>
  <si>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</si>
  <si>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</si>
  <si>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</si>
  <si>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</si>
  <si>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</si>
  <si>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</si>
  <si>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</si>
  <si>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</si>
  <si>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</si>
  <si>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</si>
  <si>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</si>
  <si>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</si>
  <si>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</si>
  <si>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</si>
  <si>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</si>
  <si>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</si>
  <si>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</si>
  <si>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</si>
  <si>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</si>
  <si>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</si>
  <si>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</si>
  <si>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</si>
  <si>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</si>
  <si>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</si>
  <si>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</si>
  <si>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</si>
  <si>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</si>
  <si>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</si>
  <si>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</si>
  <si>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</si>
  <si>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</si>
  <si>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</si>
  <si>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</si>
  <si>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</si>
  <si>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</si>
  <si>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</si>
  <si>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</si>
  <si>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</si>
  <si>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</si>
  <si>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</si>
  <si>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</si>
  <si>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</si>
  <si>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</si>
  <si>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</si>
  <si>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</si>
  <si>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</si>
  <si>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</si>
  <si>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</si>
  <si>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</si>
  <si>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</si>
  <si>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</si>
  <si>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</si>
  <si>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</si>
  <si>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</si>
  <si>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</si>
  <si>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</si>
  <si>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</si>
  <si>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</si>
  <si>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</si>
  <si>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</si>
  <si>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</si>
  <si>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</si>
  <si>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</si>
  <si>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</si>
  <si>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</si>
  <si>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</si>
  <si>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</si>
  <si>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</si>
  <si>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</si>
  <si>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</si>
  <si>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</si>
  <si>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</si>
  <si>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</si>
  <si>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</si>
  <si>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</si>
  <si>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</si>
  <si>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</si>
  <si>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</si>
  <si>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</si>
  <si>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</si>
  <si>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</si>
  <si>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</si>
  <si>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</si>
  <si>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</si>
  <si>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</si>
  <si>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</si>
  <si>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</si>
  <si>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</si>
  <si>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</si>
  <si>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</si>
  <si>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</si>
  <si>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</si>
  <si>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</si>
  <si>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</si>
  <si>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</si>
  <si>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</si>
  <si>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</si>
  <si>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</si>
  <si>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</si>
  <si>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</si>
  <si>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</si>
  <si>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</si>
  <si>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</si>
  <si>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</si>
  <si>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</si>
  <si>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</si>
  <si>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</si>
  <si>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</si>
  <si>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</si>
  <si>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</si>
  <si>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</si>
  <si>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</si>
  <si>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</si>
  <si>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</si>
  <si>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</si>
  <si>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</si>
  <si>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</si>
  <si>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</si>
  <si>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</si>
  <si>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</si>
  <si>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</si>
  <si>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</si>
  <si>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</si>
  <si>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</si>
  <si>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</si>
  <si>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</si>
  <si>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</si>
  <si>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</si>
  <si>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</si>
  <si>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</si>
  <si>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</si>
  <si>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</si>
  <si>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</si>
  <si>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</si>
  <si>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</si>
  <si>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</si>
  <si>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</si>
  <si>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</si>
  <si>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</si>
  <si>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</si>
  <si>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</si>
  <si>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</si>
  <si>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</si>
  <si>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</si>
  <si>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</si>
  <si>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</si>
  <si>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</si>
  <si>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</si>
  <si>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</si>
  <si>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</si>
  <si>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</si>
  <si>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</si>
  <si>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</si>
  <si>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</si>
  <si>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</si>
  <si>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</si>
  <si>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</si>
  <si>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</si>
  <si>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</si>
  <si>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</si>
  <si>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</si>
  <si>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</si>
  <si>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</si>
  <si>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</si>
  <si>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</si>
  <si>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</si>
  <si>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</si>
  <si>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</si>
  <si>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</si>
  <si>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</si>
  <si>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</si>
  <si>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</si>
  <si>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</si>
  <si>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</si>
  <si>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</si>
  <si>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</si>
  <si>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</si>
  <si>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</si>
  <si>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</si>
  <si>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</si>
  <si>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</si>
  <si>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</si>
  <si>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</si>
  <si>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</si>
  <si>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</si>
  <si>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</si>
  <si>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</si>
  <si>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</si>
  <si>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</si>
  <si>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</si>
  <si>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</si>
  <si>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</si>
  <si>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</si>
  <si>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</si>
  <si>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</si>
  <si>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</si>
  <si>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</si>
  <si>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</si>
  <si>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</si>
  <si>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</si>
  <si>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</si>
  <si>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</si>
  <si>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</si>
  <si>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</si>
  <si>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</si>
  <si>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</si>
  <si>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</si>
  <si>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</si>
  <si>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</si>
  <si>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</si>
  <si>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</si>
  <si>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</si>
  <si>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</si>
  <si>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</si>
  <si>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</si>
  <si>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</si>
  <si>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</si>
  <si>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</si>
  <si>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</si>
  <si>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</si>
  <si>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</si>
  <si>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</si>
  <si>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</si>
  <si>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</si>
  <si>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</si>
  <si>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</si>
  <si>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</si>
  <si>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</si>
  <si>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</si>
  <si>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</si>
  <si>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</si>
  <si>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</si>
  <si>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</si>
  <si>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</si>
  <si>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</si>
  <si>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</si>
  <si>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</si>
  <si>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</si>
  <si>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</si>
  <si>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</si>
  <si>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</si>
  <si>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</si>
  <si>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</si>
  <si>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</si>
  <si>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</si>
  <si>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</si>
  <si>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</si>
  <si>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</si>
  <si>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</si>
  <si>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</si>
  <si>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</si>
  <si>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</si>
  <si>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</si>
  <si>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</si>
  <si>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</si>
  <si>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</si>
  <si>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</si>
  <si>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</si>
  <si>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</si>
  <si>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</si>
  <si>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</si>
  <si>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</si>
  <si>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</si>
  <si>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</si>
  <si>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</si>
  <si>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</si>
  <si>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</si>
  <si>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</si>
  <si>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</si>
  <si>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</si>
  <si>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</si>
  <si>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</si>
  <si>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</si>
  <si>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</si>
  <si>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</si>
  <si>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</si>
  <si>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</si>
  <si>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</si>
  <si>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</si>
  <si>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</si>
  <si>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</si>
  <si>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</si>
  <si>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</si>
  <si>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</si>
  <si>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</si>
  <si>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</si>
  <si>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</si>
  <si>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</si>
  <si>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</si>
  <si>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</si>
  <si>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</si>
  <si>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</si>
  <si>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</si>
  <si>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</si>
  <si>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</si>
  <si>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</si>
  <si>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</si>
  <si>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</si>
  <si>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</si>
  <si>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</si>
  <si>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</si>
  <si>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</si>
  <si>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</si>
  <si>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</si>
  <si>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</si>
  <si>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</si>
  <si>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</si>
  <si>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</si>
  <si>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</si>
  <si>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</si>
  <si>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</si>
  <si>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</si>
  <si>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</si>
  <si>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</si>
  <si>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21</t>
  </si>
  <si>
    <t>Кронштейн анкерный СА2000</t>
  </si>
  <si>
    <t>[503,62 / 1,22] +  3% Трансп +  2% Заг.скл</t>
  </si>
  <si>
    <t>22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</si>
  <si>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</si>
  <si>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</si>
  <si>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</si>
  <si>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</si>
  <si>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</si>
  <si>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</si>
  <si>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</si>
  <si>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</si>
  <si>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</si>
  <si>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</si>
  <si>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</si>
  <si>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</si>
  <si>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</si>
  <si>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</si>
  <si>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</si>
  <si>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</si>
  <si>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</si>
  <si>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</si>
  <si>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</si>
  <si>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</si>
  <si>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</si>
  <si>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</si>
  <si>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</si>
  <si>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28</t>
  </si>
  <si>
    <t>Зажим  PC 481</t>
  </si>
  <si>
    <t>[1 218,05 / 1,22] +  3% Трансп +  2% Заг.скл</t>
  </si>
  <si>
    <t>29</t>
  </si>
  <si>
    <t>Стойка СВ 95-3</t>
  </si>
  <si>
    <t>11 986,76 +  3% Трансп +  2% Заг.скл</t>
  </si>
  <si>
    <t>Стойка СВ 110-5</t>
  </si>
  <si>
    <t>15 145,38 +  3% Трансп +  2% Заг.скл</t>
  </si>
  <si>
    <t>30</t>
  </si>
  <si>
    <t>Кронштейн У3</t>
  </si>
  <si>
    <t>[1 862,64 / 1,22] +  3% Трансп +  2% Заг.скл</t>
  </si>
  <si>
    <t>31</t>
  </si>
  <si>
    <t>Заземляющий проводник ЗП6</t>
  </si>
  <si>
    <t>[217,68 / 1,22] +  3% Трансп +  2% Заг.скл</t>
  </si>
  <si>
    <t>32</t>
  </si>
  <si>
    <t>Эмаль аэрозольная термостойкая, белая 520мл</t>
  </si>
  <si>
    <t>кг</t>
  </si>
  <si>
    <t>[940,38 / 1,22] +  3% Трансп +  2% Заг.скл</t>
  </si>
  <si>
    <t>33</t>
  </si>
  <si>
    <t>Эмаль аэрозольная термостойкая, желтая 520мл</t>
  </si>
  <si>
    <t>34</t>
  </si>
  <si>
    <t>Эмаль аэрозольная термостойкая, черная 520мл</t>
  </si>
  <si>
    <t>35</t>
  </si>
  <si>
    <t>Эмаль ПФ-115 (цвет-голубой)</t>
  </si>
  <si>
    <t>[393,75 / 1,22] +  3% Трансп +  2% Заг.скл</t>
  </si>
  <si>
    <t>36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</si>
  <si>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</si>
  <si>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</si>
  <si>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</si>
  <si>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</si>
  <si>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</si>
  <si>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</si>
  <si>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</si>
  <si>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</si>
  <si>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</si>
  <si>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</si>
  <si>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</si>
  <si>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</si>
  <si>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</si>
  <si>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</si>
  <si>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</si>
  <si>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</si>
  <si>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</si>
  <si>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</si>
  <si>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</si>
  <si>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</si>
  <si>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</si>
  <si>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</si>
  <si>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</si>
  <si>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</si>
  <si>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</si>
  <si>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</si>
  <si>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</si>
  <si>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</si>
  <si>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</si>
  <si>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</si>
  <si>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</si>
  <si>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</si>
  <si>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</si>
  <si>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</si>
  <si>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</si>
  <si>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</si>
  <si>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</si>
  <si>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</si>
  <si>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</si>
  <si>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</si>
  <si>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</si>
  <si>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</si>
  <si>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</si>
  <si>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</si>
  <si>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</si>
  <si>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</si>
  <si>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</si>
  <si>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</si>
  <si>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</si>
  <si>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</si>
  <si>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</si>
  <si>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</si>
  <si>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</si>
  <si>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</si>
  <si>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</si>
  <si>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</si>
  <si>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</si>
  <si>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</si>
  <si>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</si>
  <si>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</si>
  <si>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</si>
  <si>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</si>
  <si>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</si>
  <si>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</si>
  <si>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</si>
  <si>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</si>
  <si>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</si>
  <si>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</si>
  <si>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</si>
  <si>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</si>
  <si>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</si>
  <si>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</si>
  <si>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</si>
  <si>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</si>
  <si>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</si>
  <si>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</si>
  <si>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</si>
  <si>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</si>
  <si>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</si>
  <si>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</si>
  <si>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</si>
  <si>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</si>
  <si>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</si>
  <si>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</si>
  <si>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</si>
  <si>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</si>
  <si>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</si>
  <si>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</si>
  <si>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</si>
  <si>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</si>
  <si>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</si>
  <si>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</si>
  <si>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</si>
  <si>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</si>
  <si>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</si>
  <si>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</si>
  <si>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</si>
  <si>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</si>
  <si>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</si>
  <si>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</si>
  <si>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</si>
  <si>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</si>
  <si>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</si>
  <si>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</si>
  <si>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</si>
  <si>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</si>
  <si>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</si>
  <si>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</si>
  <si>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</si>
  <si>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</si>
  <si>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</si>
  <si>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</si>
  <si>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</si>
  <si>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</si>
  <si>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</si>
  <si>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</si>
  <si>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</si>
  <si>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</si>
  <si>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</si>
  <si>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</si>
  <si>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</si>
  <si>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</si>
  <si>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</si>
  <si>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</si>
  <si>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</si>
  <si>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</si>
  <si>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</si>
  <si>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</si>
  <si>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</si>
  <si>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</si>
  <si>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</si>
  <si>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</si>
  <si>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</si>
  <si>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</si>
  <si>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</si>
  <si>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</si>
  <si>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</si>
  <si>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</si>
  <si>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</si>
  <si>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</si>
  <si>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</si>
  <si>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</si>
  <si>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</si>
  <si>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</si>
  <si>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</si>
  <si>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</si>
  <si>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</si>
  <si>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</si>
  <si>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</si>
  <si>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</si>
  <si>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</si>
  <si>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</si>
  <si>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</si>
  <si>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</si>
  <si>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</si>
  <si>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</si>
  <si>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</si>
  <si>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</si>
  <si>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</si>
  <si>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</si>
  <si>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</si>
  <si>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</si>
  <si>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</si>
  <si>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</si>
  <si>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</si>
  <si>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</si>
  <si>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</si>
  <si>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</si>
  <si>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</si>
  <si>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</si>
  <si>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</si>
  <si>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</si>
  <si>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</si>
  <si>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</si>
  <si>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</si>
  <si>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</si>
  <si>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</si>
  <si>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</si>
  <si>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</si>
  <si>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</si>
  <si>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</si>
  <si>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</si>
  <si>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</si>
  <si>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</si>
  <si>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</si>
  <si>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</si>
  <si>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</si>
  <si>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</si>
  <si>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</si>
  <si>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</si>
  <si>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</si>
  <si>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</si>
  <si>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</si>
  <si>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</si>
  <si>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</si>
  <si>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</si>
  <si>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</si>
  <si>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</si>
  <si>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</si>
  <si>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</si>
  <si>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</si>
  <si>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</si>
  <si>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</si>
  <si>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</si>
  <si>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</si>
  <si>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</si>
  <si>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</si>
  <si>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</si>
  <si>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</si>
  <si>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</si>
  <si>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</si>
  <si>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</si>
  <si>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</si>
  <si>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</si>
  <si>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</si>
  <si>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</si>
  <si>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</si>
  <si>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</si>
  <si>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</si>
  <si>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</si>
  <si>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</si>
  <si>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</si>
  <si>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</si>
  <si>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</si>
  <si>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</si>
  <si>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</si>
  <si>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</si>
  <si>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</si>
  <si>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</si>
  <si>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</si>
  <si>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</si>
  <si>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</si>
  <si>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</si>
  <si>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</si>
  <si>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</si>
  <si>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</si>
  <si>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</si>
  <si>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</si>
  <si>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</si>
  <si>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</si>
  <si>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</si>
  <si>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</si>
  <si>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</si>
  <si>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</si>
  <si>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</si>
  <si>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</si>
  <si>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</si>
  <si>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</si>
  <si>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</si>
  <si>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</si>
  <si>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</si>
  <si>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</si>
  <si>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</si>
  <si>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</si>
  <si>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</si>
  <si>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</si>
  <si>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</si>
  <si>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</si>
  <si>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</si>
  <si>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</si>
  <si>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</si>
  <si>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</si>
  <si>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</si>
  <si>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</si>
  <si>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</si>
  <si>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</si>
  <si>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</si>
  <si>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</si>
  <si>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</si>
  <si>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</si>
  <si>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</si>
  <si>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</si>
  <si>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</si>
  <si>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</si>
  <si>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</si>
  <si>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</si>
  <si>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</si>
  <si>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</si>
  <si>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</si>
  <si>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</si>
  <si>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</si>
  <si>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</si>
  <si>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</si>
  <si>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</si>
  <si>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</si>
  <si>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</si>
  <si>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</si>
  <si>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</si>
  <si>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</si>
  <si>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</si>
  <si>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</si>
  <si>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</si>
  <si>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</si>
  <si>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</si>
  <si>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</si>
  <si>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</si>
  <si>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</si>
  <si>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</si>
  <si>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</si>
  <si>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</si>
  <si>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</si>
  <si>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</si>
  <si>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</si>
  <si>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</si>
  <si>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</si>
  <si>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</si>
  <si>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</si>
  <si>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</si>
  <si>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</si>
  <si>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</si>
  <si>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</si>
  <si>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</si>
  <si>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</si>
  <si>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</si>
  <si>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</si>
  <si>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</si>
  <si>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</si>
  <si>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</si>
  <si>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</si>
  <si>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</si>
  <si>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</si>
  <si>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</si>
  <si>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</si>
  <si>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</si>
  <si>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</si>
  <si>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</si>
  <si>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</si>
  <si>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</si>
  <si>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</si>
  <si>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</si>
  <si>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</si>
  <si>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</si>
  <si>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</si>
  <si>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</si>
  <si>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</si>
  <si>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</si>
  <si>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</si>
  <si>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</si>
  <si>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</si>
  <si>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</si>
  <si>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</si>
  <si>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</si>
  <si>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</si>
  <si>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</si>
  <si>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</si>
  <si>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</si>
  <si>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</si>
  <si>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</si>
  <si>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</si>
  <si>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</si>
  <si>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</si>
  <si>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</si>
  <si>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</si>
  <si>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</si>
  <si>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</si>
  <si>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</si>
  <si>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</si>
  <si>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</si>
  <si>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</si>
  <si>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</si>
  <si>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</si>
  <si>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</si>
  <si>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</si>
  <si>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</si>
  <si>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</si>
  <si>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</si>
  <si>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</si>
  <si>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</si>
  <si>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</si>
  <si>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</si>
  <si>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</si>
  <si>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</si>
  <si>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</si>
  <si>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</si>
  <si>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</si>
  <si>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</si>
  <si>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</si>
  <si>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</si>
  <si>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</si>
  <si>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</si>
  <si>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</si>
  <si>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</si>
  <si>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</si>
  <si>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</si>
  <si>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</si>
  <si>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</si>
  <si>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</si>
  <si>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</si>
  <si>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</si>
  <si>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</si>
  <si>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</si>
  <si>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</si>
  <si>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</si>
  <si>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</si>
  <si>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</si>
  <si>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</si>
  <si>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</si>
  <si>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</si>
  <si>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</si>
  <si>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</si>
  <si>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</si>
  <si>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</si>
  <si>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</si>
  <si>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</si>
  <si>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</si>
  <si>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</si>
  <si>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</si>
  <si>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</si>
  <si>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</si>
  <si>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</si>
  <si>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</si>
  <si>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</si>
  <si>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</si>
  <si>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</si>
  <si>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</si>
  <si>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</si>
  <si>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</si>
  <si>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</si>
  <si>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</si>
  <si>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</si>
  <si>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</si>
  <si>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</si>
  <si>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</si>
  <si>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</si>
  <si>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</si>
  <si>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</si>
  <si>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</si>
  <si>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</si>
  <si>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</si>
  <si>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</si>
  <si>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</si>
  <si>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</si>
  <si>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</si>
  <si>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</si>
  <si>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</si>
  <si>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</si>
  <si>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</si>
  <si>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</si>
  <si>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</si>
  <si>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</si>
  <si>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</si>
  <si>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</si>
  <si>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</si>
  <si>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</si>
  <si>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</si>
  <si>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</si>
  <si>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</si>
  <si>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</si>
  <si>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</si>
  <si>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</si>
  <si>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</si>
  <si>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</si>
  <si>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</si>
  <si>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</si>
  <si>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</si>
  <si>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</si>
  <si>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</si>
  <si>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</si>
  <si>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</si>
  <si>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</si>
  <si>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</si>
  <si>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</si>
  <si>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</si>
  <si>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</si>
  <si>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</si>
  <si>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</si>
  <si>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</si>
  <si>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</si>
  <si>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</si>
  <si>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</si>
  <si>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</si>
  <si>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</si>
  <si>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</si>
  <si>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</si>
  <si>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</si>
  <si>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</si>
  <si>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</si>
  <si>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</si>
  <si>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</si>
  <si>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</si>
  <si>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</si>
  <si>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</si>
  <si>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</si>
  <si>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</si>
  <si>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</si>
  <si>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</si>
  <si>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</si>
  <si>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</si>
  <si>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</si>
  <si>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</si>
  <si>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</si>
  <si>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</si>
  <si>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</si>
  <si>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</si>
  <si>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</si>
  <si>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</si>
  <si>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</si>
  <si>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</si>
  <si>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</si>
  <si>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</si>
  <si>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</si>
  <si>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</si>
  <si>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33-04-017-01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</si>
  <si>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</si>
  <si>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</si>
  <si>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</si>
  <si>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</si>
  <si>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</si>
  <si>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</si>
  <si>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</si>
  <si>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</si>
  <si>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</si>
  <si>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</si>
  <si>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</si>
  <si>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</si>
  <si>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</si>
  <si>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</si>
  <si>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</si>
  <si>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</si>
  <si>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</si>
  <si>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</si>
  <si>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</si>
  <si>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</si>
  <si>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</si>
  <si>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</si>
  <si>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</si>
  <si>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</si>
  <si>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</si>
  <si>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</si>
  <si>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</si>
  <si>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</si>
  <si>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</si>
  <si>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</si>
  <si>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</si>
  <si>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</si>
  <si>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</si>
  <si>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</si>
  <si>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</si>
  <si>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</si>
  <si>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</si>
  <si>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</si>
  <si>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</si>
  <si>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</si>
  <si>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</si>
  <si>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</si>
  <si>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</si>
  <si>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</si>
  <si>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</si>
  <si>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12.1</t>
  </si>
  <si>
    <t>12.2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</si>
  <si>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</si>
  <si>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</si>
  <si>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</si>
  <si>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08-02-472-08</t>
  </si>
  <si>
    <t>13.1</t>
  </si>
  <si>
    <t>13.2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</si>
  <si>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</si>
  <si>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</si>
  <si>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14.1</t>
  </si>
  <si>
    <t>14.2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</si>
  <si>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</si>
  <si>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</si>
  <si>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</si>
  <si>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</si>
  <si>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</si>
  <si>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</si>
  <si>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</si>
  <si>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</si>
  <si>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[503,62 / 1,22]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</si>
  <si>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1 272,06 = [1 477,18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</si>
  <si>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</si>
  <si>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</si>
  <si>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</si>
  <si>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[1 218,05 / 1,22]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</si>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</sst>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FC0B8-5DD2-499B-A4DC-1B5CE6CFC7CA}">
  <sheetPr>
    <pageSetUpPr fitToPage="1"/>
  </sheetPr>
  <dimension ref="A1:CO419"/>
  <sheetViews>
    <sheetView topLeftCell="A13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896</v>
      </c>
      <c r="B2" s="11"/>
      <c r="C2" s="11"/>
      <c r="D2" s="11"/>
      <c r="E2" s="11"/>
      <c r="F2" s="12" t="s">
        <v>935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897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898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899</v>
      </c>
      <c r="B8" s="11"/>
      <c r="C8" s="11"/>
      <c r="D8" s="11"/>
      <c r="E8" s="11"/>
      <c r="F8" s="12" t="s">
        <v>592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900</v>
      </c>
      <c r="B10" s="11"/>
      <c r="C10" s="11"/>
      <c r="D10" s="11"/>
      <c r="E10" s="11"/>
      <c r="F10" s="12" t="s">
        <v>594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901</v>
      </c>
      <c r="B12" s="11"/>
      <c r="C12" s="11"/>
      <c r="D12" s="11"/>
      <c r="E12" s="11"/>
      <c r="F12" s="12" t="s">
        <v>936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902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903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</row>
    <row r="23" spans="1:92" ht="14.25" customHeight="1" x14ac:dyDescent="0.2">
      <c r="A23" s="22" t="s">
        <v>905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907</v>
      </c>
      <c r="B31" s="13"/>
      <c r="C31" s="28" t="s">
        <v>937</v>
      </c>
      <c r="D31" s="13" t="s">
        <v>908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909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910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938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911</v>
      </c>
      <c r="B38" s="23"/>
      <c r="C38" s="98">
        <f>C41+C42+C43+C44</f>
        <v>79.795049999999989</v>
      </c>
      <c r="D38" s="98"/>
      <c r="E38" s="13" t="s">
        <v>912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913</v>
      </c>
      <c r="H39" s="23"/>
      <c r="I39" s="13"/>
      <c r="J39" s="13"/>
      <c r="K39" s="96">
        <f>ROUND(SUM(AR52:AR420)/1000, 2)</f>
        <v>11.69</v>
      </c>
      <c r="L39" s="13" t="s">
        <v>912</v>
      </c>
    </row>
    <row r="40" spans="1:12" ht="14.25" customHeight="1" x14ac:dyDescent="0.2">
      <c r="A40" s="23"/>
      <c r="B40" s="37" t="s">
        <v>914</v>
      </c>
      <c r="C40" s="95"/>
      <c r="D40" s="23"/>
      <c r="E40" s="13"/>
      <c r="F40" s="18"/>
      <c r="G40" s="13" t="s">
        <v>915</v>
      </c>
      <c r="H40" s="23"/>
      <c r="I40" s="13"/>
      <c r="J40" s="13"/>
      <c r="K40" s="96">
        <f>ROUND(SUM(AT52:AT420)/1000, 2)</f>
        <v>1.86</v>
      </c>
      <c r="L40" s="13" t="s">
        <v>912</v>
      </c>
    </row>
    <row r="41" spans="1:12" ht="14.25" customHeight="1" x14ac:dyDescent="0.2">
      <c r="A41" s="23"/>
      <c r="B41" s="33" t="s">
        <v>916</v>
      </c>
      <c r="C41" s="98">
        <f>ROUND((Source!F446)/1000, 5)</f>
        <v>64.371619999999993</v>
      </c>
      <c r="D41" s="98"/>
      <c r="E41" s="13" t="s">
        <v>912</v>
      </c>
      <c r="F41" s="18"/>
      <c r="G41" s="13" t="s">
        <v>917</v>
      </c>
      <c r="H41" s="23"/>
      <c r="I41" s="13"/>
      <c r="J41" s="36"/>
      <c r="K41" s="97">
        <f>Source!F451</f>
        <v>14.8596796</v>
      </c>
      <c r="L41" s="13" t="s">
        <v>598</v>
      </c>
    </row>
    <row r="42" spans="1:12" ht="14.25" customHeight="1" x14ac:dyDescent="0.2">
      <c r="A42" s="23"/>
      <c r="B42" s="33" t="s">
        <v>918</v>
      </c>
      <c r="C42" s="98">
        <f>ROUND((Source!F447)/1000, 5)</f>
        <v>15.42343</v>
      </c>
      <c r="D42" s="98"/>
      <c r="E42" s="13" t="s">
        <v>912</v>
      </c>
      <c r="F42" s="18"/>
      <c r="G42" s="13" t="s">
        <v>919</v>
      </c>
      <c r="H42" s="23"/>
      <c r="I42" s="13"/>
      <c r="J42" s="38"/>
      <c r="K42" s="97">
        <f>Source!F452</f>
        <v>2.2625812999999999</v>
      </c>
      <c r="L42" s="13" t="s">
        <v>598</v>
      </c>
    </row>
    <row r="43" spans="1:12" ht="14.25" customHeight="1" x14ac:dyDescent="0.2">
      <c r="A43" s="23"/>
      <c r="B43" s="33" t="s">
        <v>920</v>
      </c>
      <c r="C43" s="93">
        <f>ROUND((Source!F438)/1000, 2)</f>
        <v>0</v>
      </c>
      <c r="D43" s="35"/>
      <c r="E43" s="13" t="s">
        <v>912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921</v>
      </c>
      <c r="C44" s="93">
        <f>ROUND((Source!F448)/1000, 2)</f>
        <v>0</v>
      </c>
      <c r="D44" s="35"/>
      <c r="E44" s="13" t="s">
        <v>912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922</v>
      </c>
      <c r="B46" s="43" t="s">
        <v>923</v>
      </c>
      <c r="C46" s="43" t="s">
        <v>924</v>
      </c>
      <c r="D46" s="43" t="s">
        <v>925</v>
      </c>
      <c r="E46" s="41" t="s">
        <v>926</v>
      </c>
      <c r="F46" s="40"/>
      <c r="G46" s="47"/>
      <c r="H46" s="41" t="s">
        <v>927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928</v>
      </c>
      <c r="F50" s="52" t="s">
        <v>929</v>
      </c>
      <c r="G50" s="53" t="s">
        <v>930</v>
      </c>
      <c r="H50" s="52" t="s">
        <v>931</v>
      </c>
      <c r="I50" s="52" t="s">
        <v>932</v>
      </c>
      <c r="J50" s="52" t="s">
        <v>933</v>
      </c>
      <c r="K50" s="52" t="s">
        <v>929</v>
      </c>
      <c r="L50" s="52" t="s">
        <v>934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57" x14ac:dyDescent="0.2">
      <c r="A54" s="59" t="s">
        <v>234</v>
      </c>
      <c r="B54" s="61" t="s">
        <v>940</v>
      </c>
      <c r="C54" s="61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54" s="62" t="str">
        <f>Source!H137</f>
        <v>1000 м</v>
      </c>
      <c r="E54" s="63">
        <f>Source!K137</f>
        <v>0.04</v>
      </c>
      <c r="F54" s="63"/>
      <c r="G54" s="63">
        <f>Source!I137</f>
        <v>0.04</v>
      </c>
      <c r="H54" s="65"/>
      <c r="I54" s="64"/>
      <c r="J54" s="65"/>
      <c r="K54" s="64"/>
      <c r="L54" s="65"/>
    </row>
    <row r="55" spans="1:83" x14ac:dyDescent="0.2">
      <c r="C55" s="66" t="s">
        <v>941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942</v>
      </c>
      <c r="D56" s="62" t="s">
        <v>598</v>
      </c>
      <c r="E56" s="67"/>
      <c r="F56" s="63"/>
      <c r="G56" s="63">
        <f>Source!U137</f>
        <v>4.3755199999999999</v>
      </c>
      <c r="H56" s="63"/>
      <c r="I56" s="63"/>
      <c r="J56" s="63"/>
      <c r="K56" s="63"/>
      <c r="L56" s="68">
        <f>SUM(L57:L60)-SUMIF(CE57:CE60, 1, L57:L60)</f>
        <v>3477.94</v>
      </c>
    </row>
    <row r="57" spans="1:83" ht="14.25" x14ac:dyDescent="0.2">
      <c r="A57" s="61"/>
      <c r="B57" s="61" t="s">
        <v>701</v>
      </c>
      <c r="C57" s="61" t="s">
        <v>702</v>
      </c>
      <c r="D57" s="62" t="s">
        <v>703</v>
      </c>
      <c r="E57" s="63">
        <v>0.99</v>
      </c>
      <c r="F57" s="63">
        <f>ROUND((0.15+1),7)</f>
        <v>1.1499999999999999</v>
      </c>
      <c r="G57" s="63">
        <f>SmtRes!CX341</f>
        <v>4.5539999999999997E-2</v>
      </c>
      <c r="H57" s="65"/>
      <c r="I57" s="64"/>
      <c r="J57" s="65">
        <f>SmtRes!CZ341</f>
        <v>660.33</v>
      </c>
      <c r="K57" s="64"/>
      <c r="L57" s="65">
        <f>SmtRes!DI341</f>
        <v>30.07</v>
      </c>
    </row>
    <row r="58" spans="1:83" ht="14.25" x14ac:dyDescent="0.2">
      <c r="A58" s="61"/>
      <c r="B58" s="61" t="s">
        <v>704</v>
      </c>
      <c r="C58" s="61" t="s">
        <v>705</v>
      </c>
      <c r="D58" s="62" t="s">
        <v>703</v>
      </c>
      <c r="E58" s="63">
        <v>47.29</v>
      </c>
      <c r="F58" s="63">
        <f>ROUND((0.15+1),7)</f>
        <v>1.1499999999999999</v>
      </c>
      <c r="G58" s="63">
        <f>SmtRes!CX342</f>
        <v>2.1753399999999998</v>
      </c>
      <c r="H58" s="65"/>
      <c r="I58" s="64"/>
      <c r="J58" s="65">
        <f>SmtRes!CZ342</f>
        <v>720.91</v>
      </c>
      <c r="K58" s="64"/>
      <c r="L58" s="65">
        <f>SmtRes!DI342</f>
        <v>1568.22</v>
      </c>
    </row>
    <row r="59" spans="1:83" ht="14.25" x14ac:dyDescent="0.2">
      <c r="A59" s="61"/>
      <c r="B59" s="61" t="s">
        <v>706</v>
      </c>
      <c r="C59" s="61" t="s">
        <v>707</v>
      </c>
      <c r="D59" s="62" t="s">
        <v>703</v>
      </c>
      <c r="E59" s="63">
        <v>23.42</v>
      </c>
      <c r="F59" s="63">
        <f>ROUND((0.15+1),7)</f>
        <v>1.1499999999999999</v>
      </c>
      <c r="G59" s="63">
        <f>SmtRes!CX343</f>
        <v>1.0773200000000001</v>
      </c>
      <c r="H59" s="65"/>
      <c r="I59" s="64"/>
      <c r="J59" s="65">
        <f>SmtRes!CZ343</f>
        <v>811.79</v>
      </c>
      <c r="K59" s="64"/>
      <c r="L59" s="65">
        <f>SmtRes!DI343</f>
        <v>874.56</v>
      </c>
    </row>
    <row r="60" spans="1:83" ht="14.25" x14ac:dyDescent="0.2">
      <c r="A60" s="61"/>
      <c r="B60" s="61" t="s">
        <v>708</v>
      </c>
      <c r="C60" s="61" t="s">
        <v>709</v>
      </c>
      <c r="D60" s="62" t="s">
        <v>703</v>
      </c>
      <c r="E60" s="63">
        <v>23.42</v>
      </c>
      <c r="F60" s="63">
        <f>ROUND((0.15+1),7)</f>
        <v>1.1499999999999999</v>
      </c>
      <c r="G60" s="63">
        <f>SmtRes!CX344</f>
        <v>1.0773200000000001</v>
      </c>
      <c r="H60" s="65"/>
      <c r="I60" s="64"/>
      <c r="J60" s="65">
        <f>SmtRes!CZ344</f>
        <v>932.95</v>
      </c>
      <c r="K60" s="64"/>
      <c r="L60" s="65">
        <f>SmtRes!DI344</f>
        <v>1005.09</v>
      </c>
    </row>
    <row r="61" spans="1:83" ht="15" x14ac:dyDescent="0.2">
      <c r="A61" s="60"/>
      <c r="B61" s="63">
        <v>2</v>
      </c>
      <c r="C61" s="60" t="s">
        <v>943</v>
      </c>
      <c r="D61" s="62"/>
      <c r="E61" s="67"/>
      <c r="F61" s="63"/>
      <c r="G61" s="63"/>
      <c r="H61" s="63"/>
      <c r="I61" s="63"/>
      <c r="J61" s="63"/>
      <c r="K61" s="63"/>
      <c r="L61" s="68">
        <f>SUM(L62:L71)-SUMIF(CE62:CE71, 1, L62:L71)</f>
        <v>610.89000000000033</v>
      </c>
    </row>
    <row r="62" spans="1:83" ht="15" x14ac:dyDescent="0.2">
      <c r="A62" s="60"/>
      <c r="B62" s="63"/>
      <c r="C62" s="60" t="s">
        <v>946</v>
      </c>
      <c r="D62" s="62" t="s">
        <v>598</v>
      </c>
      <c r="E62" s="67"/>
      <c r="F62" s="63"/>
      <c r="G62" s="63">
        <f>Source!V137</f>
        <v>1.1449400000000001</v>
      </c>
      <c r="H62" s="63"/>
      <c r="I62" s="63"/>
      <c r="J62" s="63"/>
      <c r="K62" s="63"/>
      <c r="L62" s="68">
        <f>SUMIF(CE63:CE71, 1, L63:L71)</f>
        <v>939.06</v>
      </c>
      <c r="CE62">
        <v>1</v>
      </c>
    </row>
    <row r="63" spans="1:83" ht="28.5" x14ac:dyDescent="0.2">
      <c r="A63" s="61"/>
      <c r="B63" s="61" t="s">
        <v>623</v>
      </c>
      <c r="C63" s="61" t="s">
        <v>625</v>
      </c>
      <c r="D63" s="62" t="s">
        <v>604</v>
      </c>
      <c r="E63" s="63">
        <v>0.75</v>
      </c>
      <c r="F63" s="63">
        <f>ROUND((0.15+1),7)</f>
        <v>1.1499999999999999</v>
      </c>
      <c r="G63" s="63">
        <f>SmtRes!CX346</f>
        <v>3.4500000000000003E-2</v>
      </c>
      <c r="H63" s="65"/>
      <c r="I63" s="64"/>
      <c r="J63" s="65">
        <f>SmtRes!CZ346</f>
        <v>1626.29</v>
      </c>
      <c r="K63" s="64"/>
      <c r="L63" s="65">
        <f>SmtRes!DG346</f>
        <v>56.11</v>
      </c>
    </row>
    <row r="64" spans="1:83" ht="28.5" x14ac:dyDescent="0.2">
      <c r="A64" s="61"/>
      <c r="B64" s="61" t="s">
        <v>626</v>
      </c>
      <c r="C64" s="61" t="s">
        <v>944</v>
      </c>
      <c r="D64" s="62" t="s">
        <v>598</v>
      </c>
      <c r="E64" s="63">
        <f>SmtRes!DO346*SmtRes!AT346</f>
        <v>0.75</v>
      </c>
      <c r="F64" s="63">
        <f>ROUND((0.15+1),7)</f>
        <v>1.1499999999999999</v>
      </c>
      <c r="G64" s="63">
        <f>ROUND(E64*F64*G54, 7)</f>
        <v>3.4500000000000003E-2</v>
      </c>
      <c r="H64" s="65"/>
      <c r="I64" s="64"/>
      <c r="J64" s="65">
        <f>ROUND(SmtRes!AG346/SmtRes!DO346, 2)</f>
        <v>1090.46</v>
      </c>
      <c r="K64" s="64"/>
      <c r="L64" s="65">
        <f>SmtRes!DH346</f>
        <v>37.619999999999997</v>
      </c>
      <c r="CE64">
        <v>1</v>
      </c>
    </row>
    <row r="65" spans="1:83" ht="28.5" x14ac:dyDescent="0.2">
      <c r="A65" s="61"/>
      <c r="B65" s="61" t="s">
        <v>710</v>
      </c>
      <c r="C65" s="61" t="s">
        <v>712</v>
      </c>
      <c r="D65" s="62" t="s">
        <v>604</v>
      </c>
      <c r="E65" s="63">
        <v>0.81</v>
      </c>
      <c r="F65" s="63">
        <f>ROUND((0.15+1),7)</f>
        <v>1.1499999999999999</v>
      </c>
      <c r="G65" s="63">
        <f>SmtRes!CX347</f>
        <v>3.7260000000000001E-2</v>
      </c>
      <c r="H65" s="65">
        <f>SmtRes!CZ347</f>
        <v>11.45</v>
      </c>
      <c r="I65" s="64">
        <f>SmtRes!AJ347</f>
        <v>1.48</v>
      </c>
      <c r="J65" s="65">
        <f>ROUND(H65*I65, 2)</f>
        <v>16.95</v>
      </c>
      <c r="K65" s="64"/>
      <c r="L65" s="65">
        <f>SmtRes!DG347</f>
        <v>0.63</v>
      </c>
    </row>
    <row r="66" spans="1:83" ht="28.5" x14ac:dyDescent="0.2">
      <c r="A66" s="61"/>
      <c r="B66" s="61" t="s">
        <v>601</v>
      </c>
      <c r="C66" s="61" t="s">
        <v>603</v>
      </c>
      <c r="D66" s="62" t="s">
        <v>604</v>
      </c>
      <c r="E66" s="63">
        <v>22.74</v>
      </c>
      <c r="F66" s="63">
        <f>ROUND((0.15+1),7)</f>
        <v>1.1499999999999999</v>
      </c>
      <c r="G66" s="63">
        <f>SmtRes!CX348</f>
        <v>1.0460400000000001</v>
      </c>
      <c r="H66" s="65">
        <f>SmtRes!CZ348</f>
        <v>346.73</v>
      </c>
      <c r="I66" s="64">
        <f>SmtRes!AJ348</f>
        <v>1.46</v>
      </c>
      <c r="J66" s="65">
        <f>ROUND(H66*I66, 2)</f>
        <v>506.23</v>
      </c>
      <c r="K66" s="64"/>
      <c r="L66" s="65">
        <f>SmtRes!DG348</f>
        <v>529.54</v>
      </c>
    </row>
    <row r="67" spans="1:83" ht="28.5" x14ac:dyDescent="0.2">
      <c r="A67" s="61"/>
      <c r="B67" s="61" t="s">
        <v>605</v>
      </c>
      <c r="C67" s="61" t="s">
        <v>945</v>
      </c>
      <c r="D67" s="62" t="s">
        <v>598</v>
      </c>
      <c r="E67" s="63">
        <f>SmtRes!DO348*SmtRes!AT348</f>
        <v>22.74</v>
      </c>
      <c r="F67" s="63">
        <f>ROUND((0.15+1),7)</f>
        <v>1.1499999999999999</v>
      </c>
      <c r="G67" s="63">
        <f>ROUND(E67*F67*G54, 7)</f>
        <v>1.0460400000000001</v>
      </c>
      <c r="H67" s="65"/>
      <c r="I67" s="64"/>
      <c r="J67" s="65">
        <f>ROUND(SmtRes!AG348/SmtRes!DO348, 2)</f>
        <v>811.79</v>
      </c>
      <c r="K67" s="64"/>
      <c r="L67" s="65">
        <f>SmtRes!DH348</f>
        <v>849.16</v>
      </c>
      <c r="CE67">
        <v>1</v>
      </c>
    </row>
    <row r="68" spans="1:83" ht="28.5" x14ac:dyDescent="0.2">
      <c r="A68" s="61"/>
      <c r="B68" s="61" t="s">
        <v>606</v>
      </c>
      <c r="C68" s="61" t="s">
        <v>608</v>
      </c>
      <c r="D68" s="62" t="s">
        <v>604</v>
      </c>
      <c r="E68" s="63">
        <v>0.59</v>
      </c>
      <c r="F68" s="63">
        <f>ROUND((0.15+1),7)</f>
        <v>1.1499999999999999</v>
      </c>
      <c r="G68" s="63">
        <f>SmtRes!CX349</f>
        <v>2.7140000000000001E-2</v>
      </c>
      <c r="H68" s="65"/>
      <c r="I68" s="64"/>
      <c r="J68" s="65">
        <f>SmtRes!CZ349</f>
        <v>641.70000000000005</v>
      </c>
      <c r="K68" s="64"/>
      <c r="L68" s="65">
        <f>SmtRes!DG349</f>
        <v>17.420000000000002</v>
      </c>
    </row>
    <row r="69" spans="1:83" ht="28.5" x14ac:dyDescent="0.2">
      <c r="A69" s="61"/>
      <c r="B69" s="61" t="s">
        <v>605</v>
      </c>
      <c r="C69" s="61" t="s">
        <v>945</v>
      </c>
      <c r="D69" s="62" t="s">
        <v>598</v>
      </c>
      <c r="E69" s="63">
        <f>SmtRes!DO349*SmtRes!AT349</f>
        <v>0.59</v>
      </c>
      <c r="F69" s="63">
        <f>ROUND((0.15+1),7)</f>
        <v>1.1499999999999999</v>
      </c>
      <c r="G69" s="63">
        <f>ROUND(E69*F69*G54, 7)</f>
        <v>2.7140000000000001E-2</v>
      </c>
      <c r="H69" s="65"/>
      <c r="I69" s="64"/>
      <c r="J69" s="65">
        <f>ROUND(SmtRes!AG349/SmtRes!DO349, 2)</f>
        <v>811.79</v>
      </c>
      <c r="K69" s="64"/>
      <c r="L69" s="65">
        <f>SmtRes!DH349</f>
        <v>22.03</v>
      </c>
      <c r="CE69">
        <v>1</v>
      </c>
    </row>
    <row r="70" spans="1:83" ht="28.5" x14ac:dyDescent="0.2">
      <c r="A70" s="61"/>
      <c r="B70" s="61" t="s">
        <v>713</v>
      </c>
      <c r="C70" s="61" t="s">
        <v>715</v>
      </c>
      <c r="D70" s="62" t="s">
        <v>604</v>
      </c>
      <c r="E70" s="63">
        <v>0.81</v>
      </c>
      <c r="F70" s="63">
        <f>ROUND((0.15+1),7)</f>
        <v>1.1499999999999999</v>
      </c>
      <c r="G70" s="63">
        <f>SmtRes!CX350</f>
        <v>3.7260000000000001E-2</v>
      </c>
      <c r="H70" s="65"/>
      <c r="I70" s="64"/>
      <c r="J70" s="65">
        <f>SmtRes!CZ350</f>
        <v>192.86</v>
      </c>
      <c r="K70" s="64"/>
      <c r="L70" s="65">
        <f>SmtRes!DG350</f>
        <v>7.19</v>
      </c>
    </row>
    <row r="71" spans="1:83" ht="28.5" x14ac:dyDescent="0.2">
      <c r="A71" s="61"/>
      <c r="B71" s="61" t="s">
        <v>605</v>
      </c>
      <c r="C71" s="61" t="s">
        <v>945</v>
      </c>
      <c r="D71" s="62" t="s">
        <v>598</v>
      </c>
      <c r="E71" s="63">
        <f>SmtRes!DO350*SmtRes!AT350</f>
        <v>0.81</v>
      </c>
      <c r="F71" s="63">
        <f>ROUND((0.15+1),7)</f>
        <v>1.1499999999999999</v>
      </c>
      <c r="G71" s="63">
        <f>ROUND(E71*F71*G54, 7)</f>
        <v>3.7260000000000001E-2</v>
      </c>
      <c r="H71" s="65"/>
      <c r="I71" s="64"/>
      <c r="J71" s="65">
        <f>ROUND(SmtRes!AG350/SmtRes!DO350, 2)</f>
        <v>811.79</v>
      </c>
      <c r="K71" s="64"/>
      <c r="L71" s="65">
        <f>SmtRes!DH350</f>
        <v>30.25</v>
      </c>
      <c r="CE71">
        <v>1</v>
      </c>
    </row>
    <row r="72" spans="1:83" ht="28.5" x14ac:dyDescent="0.2">
      <c r="A72" s="61"/>
      <c r="B72" s="61" t="str">
        <f>EtalonRes!I513</f>
        <v>20.1.01.01</v>
      </c>
      <c r="C72" s="61" t="str">
        <f>EtalonRes!K513</f>
        <v>Комплект линейной арматуры для крепления СИП-2 на опоре ВЛИ</v>
      </c>
      <c r="D72" s="62" t="str">
        <f>EtalonRes!O513</f>
        <v>ШТ</v>
      </c>
      <c r="E72" s="63">
        <f>EtalonRes!X513</f>
        <v>0</v>
      </c>
      <c r="F72" s="63"/>
      <c r="G72" s="63">
        <f>ROUND(EtalonRes!AG513*Source!I137, 7)</f>
        <v>0</v>
      </c>
      <c r="H72" s="65"/>
      <c r="I72" s="64"/>
      <c r="J72" s="65"/>
      <c r="K72" s="64"/>
      <c r="L72" s="65"/>
    </row>
    <row r="73" spans="1:83" ht="28.5" x14ac:dyDescent="0.2">
      <c r="A73" s="61"/>
      <c r="B73" s="61" t="str">
        <f>EtalonRes!I514</f>
        <v>20.1.01.11</v>
      </c>
      <c r="C73" s="61" t="str">
        <f>EtalonRes!K514</f>
        <v>Комплект линейной арматуры для устройства заземлений на опорах ВЛИ</v>
      </c>
      <c r="D73" s="62" t="str">
        <f>EtalonRes!O514</f>
        <v>ШТ</v>
      </c>
      <c r="E73" s="63">
        <f>EtalonRes!X514</f>
        <v>0</v>
      </c>
      <c r="F73" s="63"/>
      <c r="G73" s="63">
        <f>ROUND(EtalonRes!AG514*Source!I137, 7)</f>
        <v>0</v>
      </c>
      <c r="H73" s="65"/>
      <c r="I73" s="64"/>
      <c r="J73" s="65"/>
      <c r="K73" s="64"/>
      <c r="L73" s="65"/>
    </row>
    <row r="74" spans="1:83" ht="28.5" x14ac:dyDescent="0.2">
      <c r="A74" s="61"/>
      <c r="B74" s="61" t="str">
        <f>EtalonRes!I515</f>
        <v>21.2.01.01</v>
      </c>
      <c r="C74" s="69" t="str">
        <f>EtalonRes!K515</f>
        <v>Провода самонесущие изолированные для ВЛИ</v>
      </c>
      <c r="D74" s="70" t="str">
        <f>EtalonRes!O515</f>
        <v>1000 м</v>
      </c>
      <c r="E74" s="71">
        <f>EtalonRes!X515</f>
        <v>0</v>
      </c>
      <c r="F74" s="71"/>
      <c r="G74" s="71">
        <f>ROUND(EtalonRes!AG515*Source!I137, 7)</f>
        <v>0</v>
      </c>
      <c r="H74" s="72"/>
      <c r="I74" s="73"/>
      <c r="J74" s="72"/>
      <c r="K74" s="73"/>
      <c r="L74" s="72"/>
    </row>
    <row r="75" spans="1:83" ht="15" x14ac:dyDescent="0.2">
      <c r="A75" s="61"/>
      <c r="B75" s="61"/>
      <c r="C75" s="75" t="s">
        <v>947</v>
      </c>
      <c r="D75" s="62"/>
      <c r="E75" s="63"/>
      <c r="F75" s="63"/>
      <c r="G75" s="63"/>
      <c r="H75" s="65"/>
      <c r="I75" s="64"/>
      <c r="J75" s="65"/>
      <c r="K75" s="64"/>
      <c r="L75" s="65">
        <f>L56+L61+L62</f>
        <v>5027.8900000000003</v>
      </c>
    </row>
    <row r="76" spans="1:83" ht="14.25" x14ac:dyDescent="0.2">
      <c r="A76" s="61"/>
      <c r="B76" s="61"/>
      <c r="C76" s="61" t="s">
        <v>948</v>
      </c>
      <c r="D76" s="62"/>
      <c r="E76" s="63"/>
      <c r="F76" s="63"/>
      <c r="G76" s="63"/>
      <c r="H76" s="65"/>
      <c r="I76" s="64"/>
      <c r="J76" s="65"/>
      <c r="K76" s="64"/>
      <c r="L76" s="65">
        <f>SUM(AR54:AR79)+SUM(AS54:AS79)+SUM(AT54:AT79)+SUM(AU54:AU79)+SUM(AV54:AV79)</f>
        <v>4417</v>
      </c>
    </row>
    <row r="77" spans="1:83" ht="14.25" x14ac:dyDescent="0.2">
      <c r="A77" s="61"/>
      <c r="B77" s="61" t="s">
        <v>40</v>
      </c>
      <c r="C77" s="61" t="s">
        <v>949</v>
      </c>
      <c r="D77" s="62" t="s">
        <v>101</v>
      </c>
      <c r="E77" s="63">
        <f>Source!BZ137</f>
        <v>103</v>
      </c>
      <c r="F77" s="63"/>
      <c r="G77" s="63">
        <f>Source!AT137</f>
        <v>103</v>
      </c>
      <c r="H77" s="65"/>
      <c r="I77" s="64"/>
      <c r="J77" s="65"/>
      <c r="K77" s="64"/>
      <c r="L77" s="65">
        <f>SUM(AZ54:AZ79)</f>
        <v>4549.51</v>
      </c>
    </row>
    <row r="78" spans="1:83" ht="14.25" x14ac:dyDescent="0.2">
      <c r="A78" s="69"/>
      <c r="B78" s="69" t="s">
        <v>41</v>
      </c>
      <c r="C78" s="69" t="s">
        <v>950</v>
      </c>
      <c r="D78" s="70" t="s">
        <v>101</v>
      </c>
      <c r="E78" s="71">
        <f>Source!CA137</f>
        <v>60</v>
      </c>
      <c r="F78" s="71"/>
      <c r="G78" s="71">
        <f>Source!AU137</f>
        <v>60</v>
      </c>
      <c r="H78" s="72"/>
      <c r="I78" s="73"/>
      <c r="J78" s="72"/>
      <c r="K78" s="73"/>
      <c r="L78" s="72">
        <f>SUM(BA54:BA79)</f>
        <v>2650.2</v>
      </c>
    </row>
    <row r="79" spans="1:83" ht="15" x14ac:dyDescent="0.2">
      <c r="C79" s="77" t="s">
        <v>951</v>
      </c>
      <c r="D79" s="77"/>
      <c r="E79" s="77"/>
      <c r="F79" s="77"/>
      <c r="G79" s="77"/>
      <c r="H79" s="77"/>
      <c r="I79" s="78">
        <f>IF(E54&lt;&gt;0,K79/E54, 0)</f>
        <v>305690</v>
      </c>
      <c r="J79" s="78"/>
      <c r="K79" s="78">
        <f>L56+L61+L77+L78+L62</f>
        <v>12227.6</v>
      </c>
      <c r="L79" s="78"/>
      <c r="AD79">
        <f>ROUND((Source!AT137/100)*((ROUND(SUMIF(SmtRes!AQ341:'SmtRes'!AQ350,"=1",SmtRes!AD341:'SmtRes'!AD350)*Source!I137, 2)+ROUND(SUMIF(SmtRes!AQ341:'SmtRes'!AQ350,"=1",SmtRes!AC341:'SmtRes'!AC350)*Source!I137, 2))), 2)</f>
        <v>274.05</v>
      </c>
      <c r="AE79">
        <f>ROUND((Source!AU137/100)*((ROUND(SUMIF(SmtRes!AQ341:'SmtRes'!AQ350,"=1",SmtRes!AD341:'SmtRes'!AD350)*Source!I137, 2)+ROUND(SUMIF(SmtRes!AQ341:'SmtRes'!AQ350,"=1",SmtRes!AC341:'SmtRes'!AC350)*Source!I137, 2))), 2)</f>
        <v>159.63999999999999</v>
      </c>
      <c r="AN79" s="74">
        <f>L56+L61+L77+L78+L62</f>
        <v>12227.6</v>
      </c>
      <c r="AO79" s="74">
        <f>L61</f>
        <v>610.89000000000033</v>
      </c>
      <c r="AQ79" t="s">
        <v>952</v>
      </c>
      <c r="AR79" s="74">
        <f>L56</f>
        <v>3477.94</v>
      </c>
      <c r="AT79" s="74">
        <f>L62</f>
        <v>939.06</v>
      </c>
      <c r="AV79" t="s">
        <v>952</v>
      </c>
      <c r="AW79">
        <f>0</f>
        <v>0</v>
      </c>
      <c r="AZ79">
        <f>Source!X137</f>
        <v>4549.51</v>
      </c>
      <c r="BA79">
        <f>Source!Y137</f>
        <v>2650.2</v>
      </c>
      <c r="CD79">
        <v>1</v>
      </c>
    </row>
    <row r="80" spans="1:83" ht="42.75" x14ac:dyDescent="0.2">
      <c r="A80" s="59" t="s">
        <v>240</v>
      </c>
      <c r="B80" s="61" t="s">
        <v>953</v>
      </c>
      <c r="C80" s="61" t="str">
        <f>Source!G139</f>
        <v>При изменении количества опор на 1 км ВЛИ добавлять или исключать: к норме 33-04-017-01</v>
      </c>
      <c r="D80" s="62" t="str">
        <f>Source!H139</f>
        <v>ШТ</v>
      </c>
      <c r="E80" s="63">
        <f>Source!K139</f>
        <v>2</v>
      </c>
      <c r="F80" s="63"/>
      <c r="G80" s="63">
        <f>Source!I139</f>
        <v>2</v>
      </c>
      <c r="H80" s="65"/>
      <c r="I80" s="64"/>
      <c r="J80" s="65"/>
      <c r="K80" s="64"/>
      <c r="L80" s="65"/>
    </row>
    <row r="81" spans="1:83" x14ac:dyDescent="0.2">
      <c r="C81" s="66" t="s">
        <v>941</v>
      </c>
      <c r="D81" s="66"/>
      <c r="E81" s="66"/>
      <c r="F81" s="66"/>
      <c r="G81" s="66"/>
      <c r="H81" s="66"/>
      <c r="I81" s="66"/>
      <c r="J81" s="66"/>
      <c r="K81" s="66"/>
      <c r="L81" s="66"/>
    </row>
    <row r="82" spans="1:83" ht="15" x14ac:dyDescent="0.2">
      <c r="A82" s="60"/>
      <c r="B82" s="63">
        <v>1</v>
      </c>
      <c r="C82" s="60" t="s">
        <v>942</v>
      </c>
      <c r="D82" s="62" t="s">
        <v>598</v>
      </c>
      <c r="E82" s="67"/>
      <c r="F82" s="63"/>
      <c r="G82" s="63">
        <f>Source!U139</f>
        <v>4.1630000000000003</v>
      </c>
      <c r="H82" s="63"/>
      <c r="I82" s="63"/>
      <c r="J82" s="63"/>
      <c r="K82" s="63"/>
      <c r="L82" s="68">
        <f>SUM(L83:L85)-SUMIF(CE83:CE85, 1, L83:L85)</f>
        <v>3314.66</v>
      </c>
    </row>
    <row r="83" spans="1:83" ht="14.25" x14ac:dyDescent="0.2">
      <c r="A83" s="61"/>
      <c r="B83" s="61" t="s">
        <v>704</v>
      </c>
      <c r="C83" s="61" t="s">
        <v>705</v>
      </c>
      <c r="D83" s="62" t="s">
        <v>703</v>
      </c>
      <c r="E83" s="63">
        <v>0.91</v>
      </c>
      <c r="F83" s="63">
        <f>ROUND((0.15+1),7)</f>
        <v>1.1499999999999999</v>
      </c>
      <c r="G83" s="63">
        <f>SmtRes!CX361</f>
        <v>2.093</v>
      </c>
      <c r="H83" s="65"/>
      <c r="I83" s="64"/>
      <c r="J83" s="65">
        <f>SmtRes!CZ361</f>
        <v>720.91</v>
      </c>
      <c r="K83" s="64"/>
      <c r="L83" s="65">
        <f>SmtRes!DI361</f>
        <v>1508.86</v>
      </c>
    </row>
    <row r="84" spans="1:83" ht="14.25" x14ac:dyDescent="0.2">
      <c r="A84" s="61"/>
      <c r="B84" s="61" t="s">
        <v>706</v>
      </c>
      <c r="C84" s="61" t="s">
        <v>707</v>
      </c>
      <c r="D84" s="62" t="s">
        <v>703</v>
      </c>
      <c r="E84" s="63">
        <v>0.45</v>
      </c>
      <c r="F84" s="63">
        <f>ROUND((0.15+1),7)</f>
        <v>1.1499999999999999</v>
      </c>
      <c r="G84" s="63">
        <f>SmtRes!CX362</f>
        <v>1.0349999999999999</v>
      </c>
      <c r="H84" s="65"/>
      <c r="I84" s="64"/>
      <c r="J84" s="65">
        <f>SmtRes!CZ362</f>
        <v>811.79</v>
      </c>
      <c r="K84" s="64"/>
      <c r="L84" s="65">
        <f>SmtRes!DI362</f>
        <v>840.2</v>
      </c>
    </row>
    <row r="85" spans="1:83" ht="14.25" x14ac:dyDescent="0.2">
      <c r="A85" s="61"/>
      <c r="B85" s="61" t="s">
        <v>708</v>
      </c>
      <c r="C85" s="61" t="s">
        <v>709</v>
      </c>
      <c r="D85" s="62" t="s">
        <v>703</v>
      </c>
      <c r="E85" s="63">
        <v>0.45</v>
      </c>
      <c r="F85" s="63">
        <f>ROUND((0.15+1),7)</f>
        <v>1.1499999999999999</v>
      </c>
      <c r="G85" s="63">
        <f>SmtRes!CX363</f>
        <v>1.0349999999999999</v>
      </c>
      <c r="H85" s="65"/>
      <c r="I85" s="64"/>
      <c r="J85" s="65">
        <f>SmtRes!CZ363</f>
        <v>932.95</v>
      </c>
      <c r="K85" s="64"/>
      <c r="L85" s="65">
        <f>SmtRes!DI363</f>
        <v>965.6</v>
      </c>
    </row>
    <row r="86" spans="1:83" ht="15" x14ac:dyDescent="0.2">
      <c r="A86" s="60"/>
      <c r="B86" s="63">
        <v>2</v>
      </c>
      <c r="C86" s="60" t="s">
        <v>943</v>
      </c>
      <c r="D86" s="62"/>
      <c r="E86" s="67"/>
      <c r="F86" s="63"/>
      <c r="G86" s="63"/>
      <c r="H86" s="63"/>
      <c r="I86" s="63"/>
      <c r="J86" s="63"/>
      <c r="K86" s="63"/>
      <c r="L86" s="68">
        <f>SUM(L87:L89)-SUMIF(CE87:CE89, 1, L87:L89)</f>
        <v>512.29999999999973</v>
      </c>
    </row>
    <row r="87" spans="1:83" ht="15" x14ac:dyDescent="0.2">
      <c r="A87" s="60"/>
      <c r="B87" s="63"/>
      <c r="C87" s="60" t="s">
        <v>946</v>
      </c>
      <c r="D87" s="62" t="s">
        <v>598</v>
      </c>
      <c r="E87" s="67"/>
      <c r="F87" s="63"/>
      <c r="G87" s="63">
        <f>Source!V139</f>
        <v>1.012</v>
      </c>
      <c r="H87" s="63"/>
      <c r="I87" s="63"/>
      <c r="J87" s="63"/>
      <c r="K87" s="63"/>
      <c r="L87" s="68">
        <f>SUMIF(CE88:CE89, 1, L88:L89)</f>
        <v>821.53</v>
      </c>
      <c r="CE87">
        <v>1</v>
      </c>
    </row>
    <row r="88" spans="1:83" ht="28.5" x14ac:dyDescent="0.2">
      <c r="A88" s="61"/>
      <c r="B88" s="61" t="s">
        <v>601</v>
      </c>
      <c r="C88" s="61" t="s">
        <v>603</v>
      </c>
      <c r="D88" s="62" t="s">
        <v>604</v>
      </c>
      <c r="E88" s="63">
        <v>0.44</v>
      </c>
      <c r="F88" s="63">
        <f>ROUND((0.15+1),7)</f>
        <v>1.1499999999999999</v>
      </c>
      <c r="G88" s="63">
        <f>SmtRes!CX365</f>
        <v>1.012</v>
      </c>
      <c r="H88" s="65">
        <f>SmtRes!CZ365</f>
        <v>346.73</v>
      </c>
      <c r="I88" s="64">
        <f>SmtRes!AJ365</f>
        <v>1.46</v>
      </c>
      <c r="J88" s="65">
        <f>ROUND(H88*I88, 2)</f>
        <v>506.23</v>
      </c>
      <c r="K88" s="64"/>
      <c r="L88" s="65">
        <f>SmtRes!DG365</f>
        <v>512.29999999999995</v>
      </c>
    </row>
    <row r="89" spans="1:83" ht="28.5" x14ac:dyDescent="0.2">
      <c r="A89" s="61"/>
      <c r="B89" s="61" t="s">
        <v>605</v>
      </c>
      <c r="C89" s="61" t="s">
        <v>945</v>
      </c>
      <c r="D89" s="62" t="s">
        <v>598</v>
      </c>
      <c r="E89" s="63">
        <f>SmtRes!DO365*SmtRes!AT365</f>
        <v>0.44</v>
      </c>
      <c r="F89" s="63">
        <f>ROUND((0.15+1),7)</f>
        <v>1.1499999999999999</v>
      </c>
      <c r="G89" s="63">
        <f>ROUND(E89*F89*G80, 7)</f>
        <v>1.012</v>
      </c>
      <c r="H89" s="65"/>
      <c r="I89" s="64"/>
      <c r="J89" s="65">
        <f>ROUND(SmtRes!AG365/SmtRes!DO365, 2)</f>
        <v>811.79</v>
      </c>
      <c r="K89" s="64"/>
      <c r="L89" s="65">
        <f>SmtRes!DH365</f>
        <v>821.53</v>
      </c>
      <c r="CE89">
        <v>1</v>
      </c>
    </row>
    <row r="90" spans="1:83" ht="28.5" x14ac:dyDescent="0.2">
      <c r="A90" s="61"/>
      <c r="B90" s="61" t="str">
        <f>EtalonRes!I534</f>
        <v>20.1.01.01</v>
      </c>
      <c r="C90" s="61" t="str">
        <f>EtalonRes!K534</f>
        <v>Комплект линейной арматуры для крепления СИП-2 на опоре ВЛИ</v>
      </c>
      <c r="D90" s="62" t="str">
        <f>EtalonRes!O534</f>
        <v>ШТ</v>
      </c>
      <c r="E90" s="63">
        <f>EtalonRes!X534</f>
        <v>0</v>
      </c>
      <c r="F90" s="63"/>
      <c r="G90" s="63">
        <f>ROUND(EtalonRes!AG534*Source!I139, 7)</f>
        <v>0</v>
      </c>
      <c r="H90" s="65"/>
      <c r="I90" s="64"/>
      <c r="J90" s="65"/>
      <c r="K90" s="64"/>
      <c r="L90" s="65"/>
    </row>
    <row r="91" spans="1:83" ht="28.5" x14ac:dyDescent="0.2">
      <c r="A91" s="61"/>
      <c r="B91" s="61" t="str">
        <f>EtalonRes!I535</f>
        <v>20.1.01.11</v>
      </c>
      <c r="C91" s="69" t="str">
        <f>EtalonRes!K535</f>
        <v>Комплект линейной арматуры для устройства заземлений на опорах ВЛИ</v>
      </c>
      <c r="D91" s="70" t="str">
        <f>EtalonRes!O535</f>
        <v>ШТ</v>
      </c>
      <c r="E91" s="71">
        <f>EtalonRes!X535</f>
        <v>0</v>
      </c>
      <c r="F91" s="71"/>
      <c r="G91" s="71">
        <f>ROUND(EtalonRes!AG535*Source!I139, 7)</f>
        <v>0</v>
      </c>
      <c r="H91" s="72"/>
      <c r="I91" s="73"/>
      <c r="J91" s="72"/>
      <c r="K91" s="73"/>
      <c r="L91" s="72"/>
    </row>
    <row r="92" spans="1:83" ht="15" x14ac:dyDescent="0.2">
      <c r="A92" s="61"/>
      <c r="B92" s="61"/>
      <c r="C92" s="75" t="s">
        <v>947</v>
      </c>
      <c r="D92" s="62"/>
      <c r="E92" s="63"/>
      <c r="F92" s="63"/>
      <c r="G92" s="63"/>
      <c r="H92" s="65"/>
      <c r="I92" s="64"/>
      <c r="J92" s="65"/>
      <c r="K92" s="64"/>
      <c r="L92" s="65">
        <f>L82+L86+L87</f>
        <v>4648.49</v>
      </c>
    </row>
    <row r="93" spans="1:83" ht="14.25" x14ac:dyDescent="0.2">
      <c r="A93" s="61"/>
      <c r="B93" s="61"/>
      <c r="C93" s="61" t="s">
        <v>948</v>
      </c>
      <c r="D93" s="62"/>
      <c r="E93" s="63"/>
      <c r="F93" s="63"/>
      <c r="G93" s="63"/>
      <c r="H93" s="65"/>
      <c r="I93" s="64"/>
      <c r="J93" s="65"/>
      <c r="K93" s="64"/>
      <c r="L93" s="65">
        <f>SUM(AR80:AR96)+SUM(AS80:AS96)+SUM(AT80:AT96)+SUM(AU80:AU96)+SUM(AV80:AV96)</f>
        <v>4136.1899999999996</v>
      </c>
    </row>
    <row r="94" spans="1:83" ht="14.25" x14ac:dyDescent="0.2">
      <c r="A94" s="61"/>
      <c r="B94" s="61" t="s">
        <v>40</v>
      </c>
      <c r="C94" s="61" t="s">
        <v>949</v>
      </c>
      <c r="D94" s="62" t="s">
        <v>101</v>
      </c>
      <c r="E94" s="63">
        <f>Source!BZ139</f>
        <v>103</v>
      </c>
      <c r="F94" s="63"/>
      <c r="G94" s="63">
        <f>Source!AT139</f>
        <v>103</v>
      </c>
      <c r="H94" s="65"/>
      <c r="I94" s="64"/>
      <c r="J94" s="65"/>
      <c r="K94" s="64"/>
      <c r="L94" s="65">
        <f>SUM(AZ80:AZ96)</f>
        <v>4260.28</v>
      </c>
    </row>
    <row r="95" spans="1:83" ht="14.25" x14ac:dyDescent="0.2">
      <c r="A95" s="69"/>
      <c r="B95" s="69" t="s">
        <v>41</v>
      </c>
      <c r="C95" s="69" t="s">
        <v>950</v>
      </c>
      <c r="D95" s="70" t="s">
        <v>101</v>
      </c>
      <c r="E95" s="71">
        <f>Source!CA139</f>
        <v>60</v>
      </c>
      <c r="F95" s="71"/>
      <c r="G95" s="71">
        <f>Source!AU139</f>
        <v>60</v>
      </c>
      <c r="H95" s="72"/>
      <c r="I95" s="73"/>
      <c r="J95" s="72"/>
      <c r="K95" s="73"/>
      <c r="L95" s="72">
        <f>SUM(BA80:BA96)</f>
        <v>2481.71</v>
      </c>
    </row>
    <row r="96" spans="1:83" ht="15" x14ac:dyDescent="0.2">
      <c r="C96" s="77" t="s">
        <v>951</v>
      </c>
      <c r="D96" s="77"/>
      <c r="E96" s="77"/>
      <c r="F96" s="77"/>
      <c r="G96" s="77"/>
      <c r="H96" s="77"/>
      <c r="I96" s="78">
        <f>IF(E80&lt;&gt;0,K96/E80, 0)</f>
        <v>5695.2400000000007</v>
      </c>
      <c r="J96" s="78"/>
      <c r="K96" s="78">
        <f>L82+L86+L94+L95+L87</f>
        <v>11390.480000000001</v>
      </c>
      <c r="L96" s="78"/>
      <c r="AD96">
        <f>ROUND((Source!AT139/100)*((ROUND(SUMIF(SmtRes!AQ361:'SmtRes'!AQ365,"=1",SmtRes!AD361:'SmtRes'!AD365)*Source!I139, 2)+ROUND(SUMIF(SmtRes!AQ361:'SmtRes'!AQ365,"=1",SmtRes!AC361:'SmtRes'!AC365)*Source!I139, 2))), 2)</f>
        <v>6751.53</v>
      </c>
      <c r="AE96">
        <f>ROUND((Source!AU139/100)*((ROUND(SUMIF(SmtRes!AQ361:'SmtRes'!AQ365,"=1",SmtRes!AD361:'SmtRes'!AD365)*Source!I139, 2)+ROUND(SUMIF(SmtRes!AQ361:'SmtRes'!AQ365,"=1",SmtRes!AC361:'SmtRes'!AC365)*Source!I139, 2))), 2)</f>
        <v>3932.93</v>
      </c>
      <c r="AN96" s="74">
        <f>L82+L86+L94+L95+L87</f>
        <v>11390.480000000001</v>
      </c>
      <c r="AO96" s="74">
        <f>L86</f>
        <v>512.29999999999973</v>
      </c>
      <c r="AQ96" t="s">
        <v>952</v>
      </c>
      <c r="AR96" s="74">
        <f>L82</f>
        <v>3314.66</v>
      </c>
      <c r="AT96" s="74">
        <f>L87</f>
        <v>821.53</v>
      </c>
      <c r="AV96" t="s">
        <v>952</v>
      </c>
      <c r="AW96">
        <f>0</f>
        <v>0</v>
      </c>
      <c r="AZ96">
        <f>Source!X139</f>
        <v>4260.28</v>
      </c>
      <c r="BA96">
        <f>Source!Y139</f>
        <v>2481.71</v>
      </c>
      <c r="CD96">
        <v>1</v>
      </c>
    </row>
    <row r="98" spans="1:12" ht="15" x14ac:dyDescent="0.2">
      <c r="A98" s="81"/>
      <c r="B98" s="82"/>
      <c r="C98" s="83" t="s">
        <v>954</v>
      </c>
      <c r="D98" s="83"/>
      <c r="E98" s="83"/>
      <c r="F98" s="83"/>
      <c r="G98" s="83"/>
      <c r="H98" s="83"/>
      <c r="I98" s="68"/>
      <c r="J98" s="81"/>
      <c r="K98" s="84"/>
      <c r="L98" s="68">
        <f>L100+L101+L107+L111</f>
        <v>9676.380000000001</v>
      </c>
    </row>
    <row r="99" spans="1:12" ht="14.25" x14ac:dyDescent="0.2">
      <c r="A99" s="76"/>
      <c r="B99" s="79"/>
      <c r="C99" s="85" t="s">
        <v>955</v>
      </c>
      <c r="D99" s="80"/>
      <c r="E99" s="80"/>
      <c r="F99" s="80"/>
      <c r="G99" s="80"/>
      <c r="H99" s="80"/>
      <c r="I99" s="65"/>
      <c r="J99" s="76"/>
      <c r="K99" s="63"/>
      <c r="L99" s="65"/>
    </row>
    <row r="100" spans="1:12" ht="14.25" x14ac:dyDescent="0.2">
      <c r="A100" s="76"/>
      <c r="B100" s="79"/>
      <c r="C100" s="80" t="s">
        <v>956</v>
      </c>
      <c r="D100" s="80"/>
      <c r="E100" s="80"/>
      <c r="F100" s="80"/>
      <c r="G100" s="80"/>
      <c r="H100" s="80"/>
      <c r="I100" s="65"/>
      <c r="J100" s="76"/>
      <c r="K100" s="63"/>
      <c r="L100" s="65">
        <f>SUM(AR53:AR96)</f>
        <v>6792.6</v>
      </c>
    </row>
    <row r="101" spans="1:12" ht="14.25" hidden="1" x14ac:dyDescent="0.2">
      <c r="A101" s="76"/>
      <c r="B101" s="79"/>
      <c r="C101" s="80" t="s">
        <v>957</v>
      </c>
      <c r="D101" s="80"/>
      <c r="E101" s="80"/>
      <c r="F101" s="80"/>
      <c r="G101" s="80"/>
      <c r="H101" s="80"/>
      <c r="I101" s="65"/>
      <c r="J101" s="76"/>
      <c r="K101" s="63"/>
      <c r="L101" s="65">
        <f>L103+L106+L105</f>
        <v>2883.7799999999997</v>
      </c>
    </row>
    <row r="102" spans="1:12" ht="14.25" hidden="1" x14ac:dyDescent="0.2">
      <c r="A102" s="76"/>
      <c r="B102" s="79"/>
      <c r="C102" s="85" t="s">
        <v>958</v>
      </c>
      <c r="D102" s="80"/>
      <c r="E102" s="80"/>
      <c r="F102" s="80"/>
      <c r="G102" s="80"/>
      <c r="H102" s="80"/>
      <c r="I102" s="65"/>
      <c r="J102" s="76"/>
      <c r="K102" s="63"/>
      <c r="L102" s="65"/>
    </row>
    <row r="103" spans="1:12" ht="14.25" x14ac:dyDescent="0.2">
      <c r="A103" s="76"/>
      <c r="B103" s="79"/>
      <c r="C103" s="80" t="s">
        <v>957</v>
      </c>
      <c r="D103" s="80"/>
      <c r="E103" s="80"/>
      <c r="F103" s="80"/>
      <c r="G103" s="80"/>
      <c r="H103" s="80"/>
      <c r="I103" s="65"/>
      <c r="J103" s="76"/>
      <c r="K103" s="63"/>
      <c r="L103" s="65">
        <f>SUM(AO53:AO96)</f>
        <v>1123.19</v>
      </c>
    </row>
    <row r="104" spans="1:12" ht="14.25" hidden="1" x14ac:dyDescent="0.2">
      <c r="A104" s="76"/>
      <c r="B104" s="79"/>
      <c r="C104" s="85" t="s">
        <v>959</v>
      </c>
      <c r="D104" s="80"/>
      <c r="E104" s="80"/>
      <c r="F104" s="80"/>
      <c r="G104" s="80"/>
      <c r="H104" s="80"/>
      <c r="I104" s="65"/>
      <c r="J104" s="76"/>
      <c r="K104" s="63"/>
      <c r="L104" s="65"/>
    </row>
    <row r="105" spans="1:12" ht="14.25" x14ac:dyDescent="0.2">
      <c r="A105" s="76"/>
      <c r="B105" s="79"/>
      <c r="C105" s="80" t="s">
        <v>978</v>
      </c>
      <c r="D105" s="80"/>
      <c r="E105" s="80"/>
      <c r="F105" s="80"/>
      <c r="G105" s="80"/>
      <c r="H105" s="80"/>
      <c r="I105" s="65"/>
      <c r="J105" s="76"/>
      <c r="K105" s="63"/>
      <c r="L105" s="65">
        <f>SUM(AT53:AT96)</f>
        <v>1760.59</v>
      </c>
    </row>
    <row r="106" spans="1:12" ht="14.25" hidden="1" x14ac:dyDescent="0.2">
      <c r="A106" s="76"/>
      <c r="B106" s="79"/>
      <c r="C106" s="80" t="s">
        <v>960</v>
      </c>
      <c r="D106" s="80"/>
      <c r="E106" s="80"/>
      <c r="F106" s="80"/>
      <c r="G106" s="80"/>
      <c r="H106" s="80"/>
      <c r="I106" s="65"/>
      <c r="J106" s="76"/>
      <c r="K106" s="63"/>
      <c r="L106" s="65">
        <f>SUM(AV53:AV96)</f>
        <v>0</v>
      </c>
    </row>
    <row r="107" spans="1:12" ht="14.25" hidden="1" x14ac:dyDescent="0.2">
      <c r="A107" s="76"/>
      <c r="B107" s="79"/>
      <c r="C107" s="80" t="s">
        <v>961</v>
      </c>
      <c r="D107" s="80"/>
      <c r="E107" s="80"/>
      <c r="F107" s="80"/>
      <c r="G107" s="80"/>
      <c r="H107" s="80"/>
      <c r="I107" s="65"/>
      <c r="J107" s="76"/>
      <c r="K107" s="63"/>
      <c r="L107" s="65">
        <f>L109+L110</f>
        <v>0</v>
      </c>
    </row>
    <row r="108" spans="1:12" ht="14.25" hidden="1" x14ac:dyDescent="0.2">
      <c r="A108" s="76"/>
      <c r="B108" s="79"/>
      <c r="C108" s="85" t="s">
        <v>958</v>
      </c>
      <c r="D108" s="80"/>
      <c r="E108" s="80"/>
      <c r="F108" s="80"/>
      <c r="G108" s="80"/>
      <c r="H108" s="80"/>
      <c r="I108" s="65"/>
      <c r="J108" s="76"/>
      <c r="K108" s="63"/>
      <c r="L108" s="65"/>
    </row>
    <row r="109" spans="1:12" ht="14.25" hidden="1" x14ac:dyDescent="0.2">
      <c r="A109" s="76"/>
      <c r="B109" s="79"/>
      <c r="C109" s="80" t="s">
        <v>962</v>
      </c>
      <c r="D109" s="80"/>
      <c r="E109" s="80"/>
      <c r="F109" s="80"/>
      <c r="G109" s="80"/>
      <c r="H109" s="80"/>
      <c r="I109" s="65"/>
      <c r="J109" s="76"/>
      <c r="K109" s="63"/>
      <c r="L109" s="65">
        <f>SUM(AW53:AW96)-SUM(BK53:BK96)</f>
        <v>0</v>
      </c>
    </row>
    <row r="110" spans="1:12" ht="14.25" hidden="1" x14ac:dyDescent="0.2">
      <c r="A110" s="76"/>
      <c r="B110" s="79"/>
      <c r="C110" s="80" t="s">
        <v>963</v>
      </c>
      <c r="D110" s="80"/>
      <c r="E110" s="80"/>
      <c r="F110" s="80"/>
      <c r="G110" s="80"/>
      <c r="H110" s="80"/>
      <c r="I110" s="65"/>
      <c r="J110" s="76"/>
      <c r="K110" s="63"/>
      <c r="L110" s="65">
        <f>SUM(BC53:BC96)</f>
        <v>0</v>
      </c>
    </row>
    <row r="111" spans="1:12" ht="14.25" hidden="1" x14ac:dyDescent="0.2">
      <c r="A111" s="76"/>
      <c r="B111" s="79"/>
      <c r="C111" s="80" t="s">
        <v>964</v>
      </c>
      <c r="D111" s="80"/>
      <c r="E111" s="80"/>
      <c r="F111" s="80"/>
      <c r="G111" s="80"/>
      <c r="H111" s="80"/>
      <c r="I111" s="65"/>
      <c r="J111" s="76"/>
      <c r="K111" s="63"/>
      <c r="L111" s="65">
        <f>SUM(BB53:BB96)</f>
        <v>0</v>
      </c>
    </row>
    <row r="112" spans="1:12" ht="14.25" x14ac:dyDescent="0.2">
      <c r="A112" s="76"/>
      <c r="B112" s="79"/>
      <c r="C112" s="80" t="s">
        <v>965</v>
      </c>
      <c r="D112" s="80"/>
      <c r="E112" s="80"/>
      <c r="F112" s="80"/>
      <c r="G112" s="80"/>
      <c r="H112" s="80"/>
      <c r="I112" s="65"/>
      <c r="J112" s="76"/>
      <c r="K112" s="63"/>
      <c r="L112" s="65">
        <f>SUM(AR53:AR96)+SUM(AT53:AT96)+SUM(AV53:AV96)</f>
        <v>8553.19</v>
      </c>
    </row>
    <row r="113" spans="1:12" ht="14.25" x14ac:dyDescent="0.2">
      <c r="A113" s="76"/>
      <c r="B113" s="79"/>
      <c r="C113" s="80" t="s">
        <v>966</v>
      </c>
      <c r="D113" s="80"/>
      <c r="E113" s="80"/>
      <c r="F113" s="80"/>
      <c r="G113" s="80"/>
      <c r="H113" s="80"/>
      <c r="I113" s="65"/>
      <c r="J113" s="76"/>
      <c r="K113" s="63"/>
      <c r="L113" s="65">
        <f>SUM(AZ53:AZ96)</f>
        <v>8809.7900000000009</v>
      </c>
    </row>
    <row r="114" spans="1:12" ht="14.25" x14ac:dyDescent="0.2">
      <c r="A114" s="76"/>
      <c r="B114" s="79"/>
      <c r="C114" s="80" t="s">
        <v>967</v>
      </c>
      <c r="D114" s="80"/>
      <c r="E114" s="80"/>
      <c r="F114" s="80"/>
      <c r="G114" s="80"/>
      <c r="H114" s="80"/>
      <c r="I114" s="65"/>
      <c r="J114" s="76"/>
      <c r="K114" s="63"/>
      <c r="L114" s="65">
        <f>SUM(BA53:BA96)</f>
        <v>5131.91</v>
      </c>
    </row>
    <row r="115" spans="1:12" ht="14.25" hidden="1" x14ac:dyDescent="0.2">
      <c r="A115" s="76"/>
      <c r="B115" s="79"/>
      <c r="C115" s="80" t="s">
        <v>475</v>
      </c>
      <c r="D115" s="80"/>
      <c r="E115" s="80"/>
      <c r="F115" s="80"/>
      <c r="G115" s="80"/>
      <c r="H115" s="80"/>
      <c r="I115" s="65"/>
      <c r="J115" s="76"/>
      <c r="K115" s="63"/>
      <c r="L115" s="65">
        <f>L117+L118</f>
        <v>0</v>
      </c>
    </row>
    <row r="116" spans="1:12" ht="14.25" hidden="1" x14ac:dyDescent="0.2">
      <c r="A116" s="76"/>
      <c r="B116" s="79"/>
      <c r="C116" s="85" t="s">
        <v>955</v>
      </c>
      <c r="D116" s="80"/>
      <c r="E116" s="80"/>
      <c r="F116" s="80"/>
      <c r="G116" s="80"/>
      <c r="H116" s="80"/>
      <c r="I116" s="65"/>
      <c r="J116" s="76"/>
      <c r="K116" s="63"/>
      <c r="L116" s="65"/>
    </row>
    <row r="117" spans="1:12" ht="14.25" hidden="1" x14ac:dyDescent="0.2">
      <c r="A117" s="76"/>
      <c r="B117" s="79"/>
      <c r="C117" s="80" t="s">
        <v>968</v>
      </c>
      <c r="D117" s="80"/>
      <c r="E117" s="80"/>
      <c r="F117" s="80"/>
      <c r="G117" s="80"/>
      <c r="H117" s="80"/>
      <c r="I117" s="65"/>
      <c r="J117" s="76"/>
      <c r="K117" s="63"/>
      <c r="L117" s="65">
        <f>SUM(BK53:BK96)</f>
        <v>0</v>
      </c>
    </row>
    <row r="118" spans="1:12" ht="14.25" hidden="1" x14ac:dyDescent="0.2">
      <c r="A118" s="76"/>
      <c r="B118" s="79"/>
      <c r="C118" s="80" t="s">
        <v>969</v>
      </c>
      <c r="D118" s="80"/>
      <c r="E118" s="80"/>
      <c r="F118" s="80"/>
      <c r="G118" s="80"/>
      <c r="H118" s="80"/>
      <c r="I118" s="65"/>
      <c r="J118" s="76"/>
      <c r="K118" s="63"/>
      <c r="L118" s="65">
        <f>SUM(BD53:BD96)</f>
        <v>0</v>
      </c>
    </row>
    <row r="119" spans="1:12" ht="14.25" hidden="1" x14ac:dyDescent="0.2">
      <c r="A119" s="76"/>
      <c r="B119" s="79"/>
      <c r="C119" s="80" t="s">
        <v>970</v>
      </c>
      <c r="D119" s="80"/>
      <c r="E119" s="80"/>
      <c r="F119" s="80"/>
      <c r="G119" s="80"/>
      <c r="H119" s="80"/>
      <c r="I119" s="65"/>
      <c r="J119" s="76"/>
      <c r="K119" s="63"/>
      <c r="L119" s="65"/>
    </row>
    <row r="120" spans="1:12" ht="14.25" hidden="1" x14ac:dyDescent="0.2">
      <c r="A120" s="76"/>
      <c r="B120" s="79"/>
      <c r="C120" s="80" t="s">
        <v>970</v>
      </c>
      <c r="D120" s="80"/>
      <c r="E120" s="80"/>
      <c r="F120" s="80"/>
      <c r="G120" s="80"/>
      <c r="H120" s="80"/>
      <c r="I120" s="65"/>
      <c r="J120" s="76"/>
      <c r="K120" s="63"/>
      <c r="L120" s="65">
        <f>SUM(BQ53:BQ96)</f>
        <v>0</v>
      </c>
    </row>
    <row r="121" spans="1:12" ht="14.25" hidden="1" x14ac:dyDescent="0.2">
      <c r="A121" s="76"/>
      <c r="B121" s="79"/>
      <c r="C121" s="80" t="s">
        <v>971</v>
      </c>
      <c r="D121" s="80"/>
      <c r="E121" s="80"/>
      <c r="F121" s="80"/>
      <c r="G121" s="80"/>
      <c r="H121" s="80"/>
      <c r="I121" s="65"/>
      <c r="J121" s="76"/>
      <c r="K121" s="63"/>
      <c r="L121" s="65">
        <f>SUM(BO53:BO96)</f>
        <v>0</v>
      </c>
    </row>
    <row r="122" spans="1:12" ht="15" x14ac:dyDescent="0.2">
      <c r="A122" s="81"/>
      <c r="B122" s="82"/>
      <c r="C122" s="83" t="s">
        <v>972</v>
      </c>
      <c r="D122" s="83"/>
      <c r="E122" s="83"/>
      <c r="F122" s="83"/>
      <c r="G122" s="83"/>
      <c r="H122" s="83"/>
      <c r="I122" s="68"/>
      <c r="J122" s="81"/>
      <c r="K122" s="84"/>
      <c r="L122" s="68">
        <f>L98+L113+L114+L115+L120+L121</f>
        <v>23618.080000000002</v>
      </c>
    </row>
    <row r="123" spans="1:12" ht="14.25" x14ac:dyDescent="0.2">
      <c r="A123" s="76"/>
      <c r="B123" s="79"/>
      <c r="C123" s="85" t="s">
        <v>973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974</v>
      </c>
      <c r="D124" s="80"/>
      <c r="E124" s="80"/>
      <c r="F124" s="80"/>
      <c r="G124" s="80"/>
      <c r="H124" s="80"/>
      <c r="I124" s="65"/>
      <c r="J124" s="76"/>
      <c r="K124" s="63"/>
      <c r="L124" s="65">
        <f>SUM(AX53:AX96)</f>
        <v>0</v>
      </c>
    </row>
    <row r="125" spans="1:12" ht="14.25" hidden="1" x14ac:dyDescent="0.2">
      <c r="A125" s="76"/>
      <c r="B125" s="79"/>
      <c r="C125" s="80" t="s">
        <v>975</v>
      </c>
      <c r="D125" s="80"/>
      <c r="E125" s="80"/>
      <c r="F125" s="80"/>
      <c r="G125" s="80"/>
      <c r="H125" s="80"/>
      <c r="I125" s="65"/>
      <c r="J125" s="76"/>
      <c r="K125" s="63"/>
      <c r="L125" s="65">
        <f>SUM(AY53:AY96)</f>
        <v>0</v>
      </c>
    </row>
    <row r="126" spans="1:12" ht="14.25" x14ac:dyDescent="0.2">
      <c r="A126" s="76"/>
      <c r="B126" s="79"/>
      <c r="C126" s="80" t="s">
        <v>976</v>
      </c>
      <c r="D126" s="80"/>
      <c r="E126" s="80"/>
      <c r="F126" s="86"/>
      <c r="G126" s="67">
        <f>Source!F212</f>
        <v>8.5385200000000001</v>
      </c>
      <c r="H126" s="76"/>
      <c r="I126" s="76"/>
      <c r="J126" s="76"/>
      <c r="K126" s="76"/>
      <c r="L126" s="76"/>
    </row>
    <row r="127" spans="1:12" ht="14.25" x14ac:dyDescent="0.2">
      <c r="A127" s="76"/>
      <c r="B127" s="79"/>
      <c r="C127" s="80" t="s">
        <v>977</v>
      </c>
      <c r="D127" s="80"/>
      <c r="E127" s="80"/>
      <c r="F127" s="86"/>
      <c r="G127" s="67">
        <f>Source!F213</f>
        <v>2.1569400000000001</v>
      </c>
      <c r="H127" s="76"/>
      <c r="I127" s="76"/>
      <c r="J127" s="76"/>
      <c r="K127" s="76"/>
      <c r="L127" s="76"/>
    </row>
    <row r="130" spans="1:82" ht="16.5" x14ac:dyDescent="0.2">
      <c r="A130" s="58" t="s">
        <v>979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</row>
    <row r="131" spans="1:82" ht="42.75" x14ac:dyDescent="0.2">
      <c r="A131" s="59" t="s">
        <v>310</v>
      </c>
      <c r="B131" s="61" t="s">
        <v>980</v>
      </c>
      <c r="C131" s="61" t="str">
        <f>Source!G224</f>
        <v>Разработка грунта вручную в траншеях глубиной до 2 м без креплений с откосами, группа грунтов: 2</v>
      </c>
      <c r="D131" s="62" t="str">
        <f>Source!H224</f>
        <v>100 м3</v>
      </c>
      <c r="E131" s="63">
        <f>Source!K224</f>
        <v>3.0000000000000001E-3</v>
      </c>
      <c r="F131" s="63"/>
      <c r="G131" s="63">
        <f>Source!I224</f>
        <v>3.0000000000000001E-3</v>
      </c>
      <c r="H131" s="65"/>
      <c r="I131" s="64"/>
      <c r="J131" s="65"/>
      <c r="K131" s="64"/>
      <c r="L131" s="65"/>
    </row>
    <row r="132" spans="1:82" x14ac:dyDescent="0.2">
      <c r="C132" s="66" t="s">
        <v>941</v>
      </c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1:82" ht="15" x14ac:dyDescent="0.2">
      <c r="A133" s="60"/>
      <c r="B133" s="63">
        <v>1</v>
      </c>
      <c r="C133" s="60" t="s">
        <v>942</v>
      </c>
      <c r="D133" s="62" t="s">
        <v>598</v>
      </c>
      <c r="E133" s="67"/>
      <c r="F133" s="63"/>
      <c r="G133" s="63">
        <f>Source!U224</f>
        <v>0.53129999999999999</v>
      </c>
      <c r="H133" s="63"/>
      <c r="I133" s="63"/>
      <c r="J133" s="63"/>
      <c r="K133" s="63"/>
      <c r="L133" s="68">
        <f>SUM(L134:L134)-SUMIF(CE134:CE134, 1, L134:L134)</f>
        <v>350.83</v>
      </c>
    </row>
    <row r="134" spans="1:82" ht="14.25" x14ac:dyDescent="0.2">
      <c r="A134" s="61"/>
      <c r="B134" s="61" t="s">
        <v>809</v>
      </c>
      <c r="C134" s="69" t="s">
        <v>810</v>
      </c>
      <c r="D134" s="70" t="s">
        <v>598</v>
      </c>
      <c r="E134" s="71">
        <v>154</v>
      </c>
      <c r="F134" s="71">
        <f>ROUND((0.15+1),7)</f>
        <v>1.1499999999999999</v>
      </c>
      <c r="G134" s="71">
        <f>SmtRes!CX619</f>
        <v>0.53129999999999999</v>
      </c>
      <c r="H134" s="72"/>
      <c r="I134" s="73"/>
      <c r="J134" s="72">
        <f>SmtRes!CZ619</f>
        <v>660.33</v>
      </c>
      <c r="K134" s="73"/>
      <c r="L134" s="72">
        <f>SmtRes!DI619</f>
        <v>350.83</v>
      </c>
    </row>
    <row r="135" spans="1:82" ht="15" x14ac:dyDescent="0.2">
      <c r="A135" s="61"/>
      <c r="B135" s="61"/>
      <c r="C135" s="75" t="s">
        <v>947</v>
      </c>
      <c r="D135" s="62"/>
      <c r="E135" s="63"/>
      <c r="F135" s="63"/>
      <c r="G135" s="63"/>
      <c r="H135" s="65"/>
      <c r="I135" s="64"/>
      <c r="J135" s="65"/>
      <c r="K135" s="64"/>
      <c r="L135" s="65">
        <f>L133</f>
        <v>350.83</v>
      </c>
    </row>
    <row r="136" spans="1:82" ht="14.25" x14ac:dyDescent="0.2">
      <c r="A136" s="61"/>
      <c r="B136" s="61"/>
      <c r="C136" s="61" t="s">
        <v>948</v>
      </c>
      <c r="D136" s="62"/>
      <c r="E136" s="63"/>
      <c r="F136" s="63"/>
      <c r="G136" s="63"/>
      <c r="H136" s="65"/>
      <c r="I136" s="64"/>
      <c r="J136" s="65"/>
      <c r="K136" s="64"/>
      <c r="L136" s="65">
        <f>SUM(AR131:AR139)+SUM(AS131:AS139)+SUM(AT131:AT139)+SUM(AU131:AU139)+SUM(AV131:AV139)</f>
        <v>350.83</v>
      </c>
    </row>
    <row r="137" spans="1:82" ht="28.5" x14ac:dyDescent="0.2">
      <c r="A137" s="61"/>
      <c r="B137" s="61" t="s">
        <v>304</v>
      </c>
      <c r="C137" s="61" t="s">
        <v>981</v>
      </c>
      <c r="D137" s="62" t="s">
        <v>101</v>
      </c>
      <c r="E137" s="63">
        <f>Source!BZ224</f>
        <v>89</v>
      </c>
      <c r="F137" s="63"/>
      <c r="G137" s="63">
        <f>Source!AT224</f>
        <v>89</v>
      </c>
      <c r="H137" s="65"/>
      <c r="I137" s="64"/>
      <c r="J137" s="65"/>
      <c r="K137" s="64"/>
      <c r="L137" s="65">
        <f>SUM(AZ131:AZ139)</f>
        <v>312.24</v>
      </c>
    </row>
    <row r="138" spans="1:82" ht="28.5" x14ac:dyDescent="0.2">
      <c r="A138" s="69"/>
      <c r="B138" s="69" t="s">
        <v>305</v>
      </c>
      <c r="C138" s="69" t="s">
        <v>982</v>
      </c>
      <c r="D138" s="70" t="s">
        <v>101</v>
      </c>
      <c r="E138" s="71">
        <f>Source!CA224</f>
        <v>40</v>
      </c>
      <c r="F138" s="71"/>
      <c r="G138" s="71">
        <f>Source!AU224</f>
        <v>40</v>
      </c>
      <c r="H138" s="72"/>
      <c r="I138" s="73"/>
      <c r="J138" s="72"/>
      <c r="K138" s="73"/>
      <c r="L138" s="72">
        <f>SUM(BA131:BA139)</f>
        <v>140.33000000000001</v>
      </c>
    </row>
    <row r="139" spans="1:82" ht="15" x14ac:dyDescent="0.2">
      <c r="C139" s="77" t="s">
        <v>951</v>
      </c>
      <c r="D139" s="77"/>
      <c r="E139" s="77"/>
      <c r="F139" s="77"/>
      <c r="G139" s="77"/>
      <c r="H139" s="77"/>
      <c r="I139" s="78">
        <f>IF(E131&lt;&gt;0,K139/E131, 0)</f>
        <v>267800</v>
      </c>
      <c r="J139" s="78"/>
      <c r="K139" s="78">
        <f>L133+L137+L138</f>
        <v>803.4</v>
      </c>
      <c r="L139" s="78"/>
      <c r="AD139">
        <f>ROUND((Source!AT224/100)*((ROUND(SUMIF(SmtRes!AQ619:'SmtRes'!AQ619,"=1",SmtRes!AD619:'SmtRes'!AD619)*Source!I224, 2)+ROUND(SUMIF(SmtRes!AQ619:'SmtRes'!AQ619,"=1",SmtRes!AC619:'SmtRes'!AC619)*Source!I224, 2))), 2)</f>
        <v>1.76</v>
      </c>
      <c r="AE139">
        <f>ROUND((Source!AU224/100)*((ROUND(SUMIF(SmtRes!AQ619:'SmtRes'!AQ619,"=1",SmtRes!AD619:'SmtRes'!AD619)*Source!I224, 2)+ROUND(SUMIF(SmtRes!AQ619:'SmtRes'!AQ619,"=1",SmtRes!AC619:'SmtRes'!AC619)*Source!I224, 2))), 2)</f>
        <v>0.79</v>
      </c>
      <c r="AN139" s="74">
        <f>L133+L137+L138</f>
        <v>803.4</v>
      </c>
      <c r="AO139">
        <f>0</f>
        <v>0</v>
      </c>
      <c r="AQ139" t="s">
        <v>952</v>
      </c>
      <c r="AR139" s="74">
        <f>L133</f>
        <v>350.83</v>
      </c>
      <c r="AT139">
        <f>0</f>
        <v>0</v>
      </c>
      <c r="AV139" t="s">
        <v>952</v>
      </c>
      <c r="AW139">
        <f>0</f>
        <v>0</v>
      </c>
      <c r="AZ139">
        <f>Source!X224</f>
        <v>312.24</v>
      </c>
      <c r="BA139">
        <f>Source!Y224</f>
        <v>140.33000000000001</v>
      </c>
      <c r="CD139">
        <v>1</v>
      </c>
    </row>
    <row r="140" spans="1:82" ht="28.5" x14ac:dyDescent="0.2">
      <c r="A140" s="59" t="s">
        <v>312</v>
      </c>
      <c r="B140" s="61" t="s">
        <v>983</v>
      </c>
      <c r="C140" s="61" t="str">
        <f>Source!G226</f>
        <v>Засыпка вручную траншей, пазух котлованов и ям, группа грунтов: 2</v>
      </c>
      <c r="D140" s="62" t="str">
        <f>Source!H226</f>
        <v>100 м3</v>
      </c>
      <c r="E140" s="63">
        <f>Source!K226</f>
        <v>3.0000000000000001E-3</v>
      </c>
      <c r="F140" s="63"/>
      <c r="G140" s="63">
        <f>Source!I226</f>
        <v>3.0000000000000001E-3</v>
      </c>
      <c r="H140" s="65"/>
      <c r="I140" s="64"/>
      <c r="J140" s="65"/>
      <c r="K140" s="64"/>
      <c r="L140" s="65"/>
    </row>
    <row r="141" spans="1:82" x14ac:dyDescent="0.2">
      <c r="C141" s="66" t="s">
        <v>941</v>
      </c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82" ht="15" x14ac:dyDescent="0.2">
      <c r="A142" s="60"/>
      <c r="B142" s="63">
        <v>1</v>
      </c>
      <c r="C142" s="60" t="s">
        <v>942</v>
      </c>
      <c r="D142" s="62" t="s">
        <v>598</v>
      </c>
      <c r="E142" s="67"/>
      <c r="F142" s="63"/>
      <c r="G142" s="63">
        <f>Source!U226</f>
        <v>0.33534000000000003</v>
      </c>
      <c r="H142" s="63"/>
      <c r="I142" s="63"/>
      <c r="J142" s="63"/>
      <c r="K142" s="63"/>
      <c r="L142" s="68">
        <f>SUM(L143:L143)-SUMIF(CE143:CE143, 1, L143:L143)</f>
        <v>212.29</v>
      </c>
    </row>
    <row r="143" spans="1:82" ht="14.25" x14ac:dyDescent="0.2">
      <c r="A143" s="61"/>
      <c r="B143" s="61" t="s">
        <v>811</v>
      </c>
      <c r="C143" s="69" t="s">
        <v>812</v>
      </c>
      <c r="D143" s="70" t="s">
        <v>598</v>
      </c>
      <c r="E143" s="71">
        <v>97.2</v>
      </c>
      <c r="F143" s="71">
        <f>ROUND((0.15+1),7)</f>
        <v>1.1499999999999999</v>
      </c>
      <c r="G143" s="71">
        <f>SmtRes!CX621</f>
        <v>0.33534000000000003</v>
      </c>
      <c r="H143" s="72"/>
      <c r="I143" s="73"/>
      <c r="J143" s="72">
        <f>SmtRes!CZ621</f>
        <v>633.07000000000005</v>
      </c>
      <c r="K143" s="73"/>
      <c r="L143" s="72">
        <f>SmtRes!DI621</f>
        <v>212.29</v>
      </c>
    </row>
    <row r="144" spans="1:82" ht="15" x14ac:dyDescent="0.2">
      <c r="A144" s="61"/>
      <c r="B144" s="61"/>
      <c r="C144" s="75" t="s">
        <v>947</v>
      </c>
      <c r="D144" s="62"/>
      <c r="E144" s="63"/>
      <c r="F144" s="63"/>
      <c r="G144" s="63"/>
      <c r="H144" s="65"/>
      <c r="I144" s="64"/>
      <c r="J144" s="65"/>
      <c r="K144" s="64"/>
      <c r="L144" s="65">
        <f>L142</f>
        <v>212.29</v>
      </c>
    </row>
    <row r="145" spans="1:83" ht="14.25" x14ac:dyDescent="0.2">
      <c r="A145" s="61"/>
      <c r="B145" s="61"/>
      <c r="C145" s="61" t="s">
        <v>948</v>
      </c>
      <c r="D145" s="62"/>
      <c r="E145" s="63"/>
      <c r="F145" s="63"/>
      <c r="G145" s="63"/>
      <c r="H145" s="65"/>
      <c r="I145" s="64"/>
      <c r="J145" s="65"/>
      <c r="K145" s="64"/>
      <c r="L145" s="65">
        <f>SUM(AR140:AR148)+SUM(AS140:AS148)+SUM(AT140:AT148)+SUM(AU140:AU148)+SUM(AV140:AV148)</f>
        <v>212.29</v>
      </c>
    </row>
    <row r="146" spans="1:83" ht="28.5" x14ac:dyDescent="0.2">
      <c r="A146" s="61"/>
      <c r="B146" s="61" t="s">
        <v>304</v>
      </c>
      <c r="C146" s="61" t="s">
        <v>981</v>
      </c>
      <c r="D146" s="62" t="s">
        <v>101</v>
      </c>
      <c r="E146" s="63">
        <f>Source!BZ226</f>
        <v>89</v>
      </c>
      <c r="F146" s="63"/>
      <c r="G146" s="63">
        <f>Source!AT226</f>
        <v>89</v>
      </c>
      <c r="H146" s="65"/>
      <c r="I146" s="64"/>
      <c r="J146" s="65"/>
      <c r="K146" s="64"/>
      <c r="L146" s="65">
        <f>SUM(AZ140:AZ148)</f>
        <v>188.94</v>
      </c>
    </row>
    <row r="147" spans="1:83" ht="28.5" x14ac:dyDescent="0.2">
      <c r="A147" s="69"/>
      <c r="B147" s="69" t="s">
        <v>305</v>
      </c>
      <c r="C147" s="69" t="s">
        <v>982</v>
      </c>
      <c r="D147" s="70" t="s">
        <v>101</v>
      </c>
      <c r="E147" s="71">
        <f>Source!CA226</f>
        <v>40</v>
      </c>
      <c r="F147" s="71"/>
      <c r="G147" s="71">
        <f>Source!AU226</f>
        <v>40</v>
      </c>
      <c r="H147" s="72"/>
      <c r="I147" s="73"/>
      <c r="J147" s="72"/>
      <c r="K147" s="73"/>
      <c r="L147" s="72">
        <f>SUM(BA140:BA148)</f>
        <v>84.92</v>
      </c>
    </row>
    <row r="148" spans="1:83" ht="15" x14ac:dyDescent="0.2">
      <c r="C148" s="77" t="s">
        <v>951</v>
      </c>
      <c r="D148" s="77"/>
      <c r="E148" s="77"/>
      <c r="F148" s="77"/>
      <c r="G148" s="77"/>
      <c r="H148" s="77"/>
      <c r="I148" s="78">
        <f>IF(E140&lt;&gt;0,K148/E140, 0)</f>
        <v>162050</v>
      </c>
      <c r="J148" s="78"/>
      <c r="K148" s="78">
        <f>L142+L146+L147</f>
        <v>486.15000000000003</v>
      </c>
      <c r="L148" s="78"/>
      <c r="AD148">
        <f>ROUND((Source!AT226/100)*((ROUND(SUMIF(SmtRes!AQ621:'SmtRes'!AQ621,"=1",SmtRes!AD621:'SmtRes'!AD621)*Source!I226, 2)+ROUND(SUMIF(SmtRes!AQ621:'SmtRes'!AQ621,"=1",SmtRes!AC621:'SmtRes'!AC621)*Source!I226, 2))), 2)</f>
        <v>1.69</v>
      </c>
      <c r="AE148">
        <f>ROUND((Source!AU226/100)*((ROUND(SUMIF(SmtRes!AQ621:'SmtRes'!AQ621,"=1",SmtRes!AD621:'SmtRes'!AD621)*Source!I226, 2)+ROUND(SUMIF(SmtRes!AQ621:'SmtRes'!AQ621,"=1",SmtRes!AC621:'SmtRes'!AC621)*Source!I226, 2))), 2)</f>
        <v>0.76</v>
      </c>
      <c r="AN148" s="74">
        <f>L142+L146+L147</f>
        <v>486.15000000000003</v>
      </c>
      <c r="AO148">
        <f>0</f>
        <v>0</v>
      </c>
      <c r="AQ148" t="s">
        <v>952</v>
      </c>
      <c r="AR148" s="74">
        <f>L142</f>
        <v>212.29</v>
      </c>
      <c r="AT148">
        <f>0</f>
        <v>0</v>
      </c>
      <c r="AV148" t="s">
        <v>952</v>
      </c>
      <c r="AW148">
        <f>0</f>
        <v>0</v>
      </c>
      <c r="AZ148">
        <f>Source!X226</f>
        <v>188.94</v>
      </c>
      <c r="BA148">
        <f>Source!Y226</f>
        <v>84.92</v>
      </c>
      <c r="CD148">
        <v>1</v>
      </c>
    </row>
    <row r="149" spans="1:83" ht="28.5" x14ac:dyDescent="0.2">
      <c r="A149" s="59" t="s">
        <v>314</v>
      </c>
      <c r="B149" s="61" t="s">
        <v>984</v>
      </c>
      <c r="C149" s="61" t="str">
        <f>Source!G228</f>
        <v>Заземлитель вертикальный из круглой стали диаметром: 16 мм</v>
      </c>
      <c r="D149" s="62" t="str">
        <f>Source!H228</f>
        <v>10 ШТ</v>
      </c>
      <c r="E149" s="63">
        <f>Source!K228</f>
        <v>0.2</v>
      </c>
      <c r="F149" s="63"/>
      <c r="G149" s="63">
        <f>Source!I228</f>
        <v>0.2</v>
      </c>
      <c r="H149" s="65"/>
      <c r="I149" s="64"/>
      <c r="J149" s="65"/>
      <c r="K149" s="64"/>
      <c r="L149" s="65"/>
    </row>
    <row r="150" spans="1:83" x14ac:dyDescent="0.2">
      <c r="C150" s="66" t="s">
        <v>941</v>
      </c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83" ht="15" x14ac:dyDescent="0.2">
      <c r="A151" s="60"/>
      <c r="B151" s="63">
        <v>1</v>
      </c>
      <c r="C151" s="60" t="s">
        <v>942</v>
      </c>
      <c r="D151" s="62" t="s">
        <v>598</v>
      </c>
      <c r="E151" s="67"/>
      <c r="F151" s="63"/>
      <c r="G151" s="63">
        <f>Source!U228</f>
        <v>1.6583000000000001</v>
      </c>
      <c r="H151" s="63"/>
      <c r="I151" s="63"/>
      <c r="J151" s="63"/>
      <c r="K151" s="63"/>
      <c r="L151" s="68">
        <f>SUM(L152:L152)-SUMIF(CE152:CE152, 1, L152:L152)</f>
        <v>1316.04</v>
      </c>
    </row>
    <row r="152" spans="1:83" ht="14.25" x14ac:dyDescent="0.2">
      <c r="A152" s="61"/>
      <c r="B152" s="61" t="s">
        <v>666</v>
      </c>
      <c r="C152" s="61" t="s">
        <v>667</v>
      </c>
      <c r="D152" s="62" t="s">
        <v>598</v>
      </c>
      <c r="E152" s="63">
        <v>7.21</v>
      </c>
      <c r="F152" s="63">
        <f>ROUND((0.15+1),7)</f>
        <v>1.1499999999999999</v>
      </c>
      <c r="G152" s="63">
        <f>SmtRes!CX623</f>
        <v>1.6583000000000001</v>
      </c>
      <c r="H152" s="65"/>
      <c r="I152" s="64"/>
      <c r="J152" s="65">
        <f>SmtRes!CZ623</f>
        <v>793.61</v>
      </c>
      <c r="K152" s="64"/>
      <c r="L152" s="65">
        <f>SmtRes!DI623</f>
        <v>1316.04</v>
      </c>
    </row>
    <row r="153" spans="1:83" ht="15" x14ac:dyDescent="0.2">
      <c r="A153" s="60"/>
      <c r="B153" s="63">
        <v>2</v>
      </c>
      <c r="C153" s="60" t="s">
        <v>943</v>
      </c>
      <c r="D153" s="62"/>
      <c r="E153" s="67"/>
      <c r="F153" s="63"/>
      <c r="G153" s="63"/>
      <c r="H153" s="63"/>
      <c r="I153" s="63"/>
      <c r="J153" s="63"/>
      <c r="K153" s="63"/>
      <c r="L153" s="68">
        <f>SUM(L154:L159)-SUMIF(CE154:CE159, 1, L154:L159)</f>
        <v>85.250000000000014</v>
      </c>
    </row>
    <row r="154" spans="1:83" ht="15" x14ac:dyDescent="0.2">
      <c r="A154" s="60"/>
      <c r="B154" s="63"/>
      <c r="C154" s="60" t="s">
        <v>946</v>
      </c>
      <c r="D154" s="62" t="s">
        <v>598</v>
      </c>
      <c r="E154" s="67"/>
      <c r="F154" s="63"/>
      <c r="G154" s="63">
        <f>Source!V228</f>
        <v>5.9799999999999999E-2</v>
      </c>
      <c r="H154" s="63"/>
      <c r="I154" s="63"/>
      <c r="J154" s="63"/>
      <c r="K154" s="63"/>
      <c r="L154" s="68">
        <f>SUMIF(CE155:CE159, 1, L155:L159)</f>
        <v>56.870000000000005</v>
      </c>
      <c r="CE154">
        <v>1</v>
      </c>
    </row>
    <row r="155" spans="1:83" ht="28.5" x14ac:dyDescent="0.2">
      <c r="A155" s="61"/>
      <c r="B155" s="61" t="s">
        <v>623</v>
      </c>
      <c r="C155" s="61" t="s">
        <v>625</v>
      </c>
      <c r="D155" s="62" t="s">
        <v>604</v>
      </c>
      <c r="E155" s="63">
        <v>0.13</v>
      </c>
      <c r="F155" s="63">
        <f>ROUND((0.15+1),7)</f>
        <v>1.1499999999999999</v>
      </c>
      <c r="G155" s="63">
        <f>SmtRes!CX625</f>
        <v>2.9899999999999999E-2</v>
      </c>
      <c r="H155" s="65"/>
      <c r="I155" s="64"/>
      <c r="J155" s="65">
        <f>SmtRes!CZ625</f>
        <v>1626.29</v>
      </c>
      <c r="K155" s="64"/>
      <c r="L155" s="65">
        <f>SmtRes!DG625</f>
        <v>48.63</v>
      </c>
    </row>
    <row r="156" spans="1:83" ht="28.5" x14ac:dyDescent="0.2">
      <c r="A156" s="61"/>
      <c r="B156" s="61" t="s">
        <v>626</v>
      </c>
      <c r="C156" s="61" t="s">
        <v>944</v>
      </c>
      <c r="D156" s="62" t="s">
        <v>598</v>
      </c>
      <c r="E156" s="63">
        <f>SmtRes!DO625*SmtRes!AT625</f>
        <v>0.13</v>
      </c>
      <c r="F156" s="63">
        <f>ROUND((0.15+1),7)</f>
        <v>1.1499999999999999</v>
      </c>
      <c r="G156" s="63">
        <f>ROUND(E156*F156*G149, 7)</f>
        <v>2.9899999999999999E-2</v>
      </c>
      <c r="H156" s="65"/>
      <c r="I156" s="64"/>
      <c r="J156" s="65">
        <f>ROUND(SmtRes!AG625/SmtRes!DO625, 2)</f>
        <v>1090.46</v>
      </c>
      <c r="K156" s="64"/>
      <c r="L156" s="65">
        <f>SmtRes!DH625</f>
        <v>32.6</v>
      </c>
      <c r="CE156">
        <v>1</v>
      </c>
    </row>
    <row r="157" spans="1:83" ht="28.5" x14ac:dyDescent="0.2">
      <c r="A157" s="61"/>
      <c r="B157" s="61" t="s">
        <v>606</v>
      </c>
      <c r="C157" s="61" t="s">
        <v>608</v>
      </c>
      <c r="D157" s="62" t="s">
        <v>604</v>
      </c>
      <c r="E157" s="63">
        <v>0.13</v>
      </c>
      <c r="F157" s="63">
        <f>ROUND((0.15+1),7)</f>
        <v>1.1499999999999999</v>
      </c>
      <c r="G157" s="63">
        <f>SmtRes!CX626</f>
        <v>2.9899999999999999E-2</v>
      </c>
      <c r="H157" s="65"/>
      <c r="I157" s="64"/>
      <c r="J157" s="65">
        <f>SmtRes!CZ626</f>
        <v>641.70000000000005</v>
      </c>
      <c r="K157" s="64"/>
      <c r="L157" s="65">
        <f>SmtRes!DG626</f>
        <v>19.190000000000001</v>
      </c>
    </row>
    <row r="158" spans="1:83" ht="28.5" x14ac:dyDescent="0.2">
      <c r="A158" s="61"/>
      <c r="B158" s="61" t="s">
        <v>605</v>
      </c>
      <c r="C158" s="61" t="s">
        <v>945</v>
      </c>
      <c r="D158" s="62" t="s">
        <v>598</v>
      </c>
      <c r="E158" s="63">
        <f>SmtRes!DO626*SmtRes!AT626</f>
        <v>0.13</v>
      </c>
      <c r="F158" s="63">
        <f>ROUND((0.15+1),7)</f>
        <v>1.1499999999999999</v>
      </c>
      <c r="G158" s="63">
        <f>ROUND(E158*F158*G149, 7)</f>
        <v>2.9899999999999999E-2</v>
      </c>
      <c r="H158" s="65"/>
      <c r="I158" s="64"/>
      <c r="J158" s="65">
        <f>ROUND(SmtRes!AG626/SmtRes!DO626, 2)</f>
        <v>811.79</v>
      </c>
      <c r="K158" s="64"/>
      <c r="L158" s="65">
        <f>SmtRes!DH626</f>
        <v>24.27</v>
      </c>
      <c r="CE158">
        <v>1</v>
      </c>
    </row>
    <row r="159" spans="1:83" ht="42.75" x14ac:dyDescent="0.2">
      <c r="A159" s="61"/>
      <c r="B159" s="61" t="s">
        <v>644</v>
      </c>
      <c r="C159" s="61" t="s">
        <v>646</v>
      </c>
      <c r="D159" s="62" t="s">
        <v>604</v>
      </c>
      <c r="E159" s="63">
        <v>2.19</v>
      </c>
      <c r="F159" s="63">
        <f>ROUND((0.15+1),7)</f>
        <v>1.1499999999999999</v>
      </c>
      <c r="G159" s="63">
        <f>SmtRes!CX627</f>
        <v>0.50370000000000004</v>
      </c>
      <c r="H159" s="65"/>
      <c r="I159" s="64"/>
      <c r="J159" s="65">
        <f>SmtRes!CZ627</f>
        <v>34.61</v>
      </c>
      <c r="K159" s="64"/>
      <c r="L159" s="65">
        <f>SmtRes!DG627</f>
        <v>17.43</v>
      </c>
    </row>
    <row r="160" spans="1:83" ht="15" x14ac:dyDescent="0.2">
      <c r="A160" s="60"/>
      <c r="B160" s="63">
        <v>4</v>
      </c>
      <c r="C160" s="60" t="s">
        <v>985</v>
      </c>
      <c r="D160" s="62"/>
      <c r="E160" s="67"/>
      <c r="F160" s="63"/>
      <c r="G160" s="63"/>
      <c r="H160" s="63"/>
      <c r="I160" s="63"/>
      <c r="J160" s="63"/>
      <c r="K160" s="63"/>
      <c r="L160" s="68">
        <f>SUM(L161:L162)-SUMIF(CE161:CE162, 1, L161:L162)</f>
        <v>474.71999999999997</v>
      </c>
    </row>
    <row r="161" spans="1:83" ht="57" x14ac:dyDescent="0.2">
      <c r="A161" s="61"/>
      <c r="B161" s="61" t="s">
        <v>651</v>
      </c>
      <c r="C161" s="61" t="s">
        <v>653</v>
      </c>
      <c r="D161" s="62" t="s">
        <v>428</v>
      </c>
      <c r="E161" s="63">
        <v>0.78</v>
      </c>
      <c r="F161" s="63"/>
      <c r="G161" s="63">
        <f>SmtRes!CX628</f>
        <v>0.156</v>
      </c>
      <c r="H161" s="65">
        <f>SmtRes!CZ628</f>
        <v>155.63</v>
      </c>
      <c r="I161" s="64">
        <f>SmtRes!AI628</f>
        <v>0.78</v>
      </c>
      <c r="J161" s="65">
        <f>ROUND(H161*I161, 2)</f>
        <v>121.39</v>
      </c>
      <c r="K161" s="64"/>
      <c r="L161" s="65">
        <f>SmtRes!DF628</f>
        <v>18.940000000000001</v>
      </c>
    </row>
    <row r="162" spans="1:83" ht="57" x14ac:dyDescent="0.2">
      <c r="A162" s="61"/>
      <c r="B162" s="61" t="s">
        <v>813</v>
      </c>
      <c r="C162" s="69" t="s">
        <v>815</v>
      </c>
      <c r="D162" s="70" t="s">
        <v>428</v>
      </c>
      <c r="E162" s="71">
        <v>2</v>
      </c>
      <c r="F162" s="71"/>
      <c r="G162" s="71">
        <f>SmtRes!CX629</f>
        <v>0.4</v>
      </c>
      <c r="H162" s="72">
        <f>SmtRes!CZ629</f>
        <v>911.56</v>
      </c>
      <c r="I162" s="73">
        <f>SmtRes!AI629</f>
        <v>1.25</v>
      </c>
      <c r="J162" s="72">
        <f>ROUND(H162*I162, 2)</f>
        <v>1139.45</v>
      </c>
      <c r="K162" s="73"/>
      <c r="L162" s="72">
        <f>SmtRes!DF629</f>
        <v>455.78</v>
      </c>
    </row>
    <row r="163" spans="1:83" ht="15" x14ac:dyDescent="0.2">
      <c r="A163" s="61"/>
      <c r="B163" s="61"/>
      <c r="C163" s="75" t="s">
        <v>947</v>
      </c>
      <c r="D163" s="62"/>
      <c r="E163" s="63"/>
      <c r="F163" s="63"/>
      <c r="G163" s="63"/>
      <c r="H163" s="65"/>
      <c r="I163" s="64"/>
      <c r="J163" s="65"/>
      <c r="K163" s="64"/>
      <c r="L163" s="65">
        <f>L151+L153+L154+L160</f>
        <v>1932.8799999999999</v>
      </c>
    </row>
    <row r="164" spans="1:83" ht="57" x14ac:dyDescent="0.2">
      <c r="A164" s="59" t="s">
        <v>986</v>
      </c>
      <c r="B164" s="61" t="str">
        <f>Source!F230</f>
        <v>421/пр_2020_п.75_пп.а</v>
      </c>
      <c r="C164" s="61" t="str">
        <f>Source!G230</f>
        <v>Сметная стоимость вспомогательных ненормируемых материальных ресурсов, не учтенная в сметной норме, 2%</v>
      </c>
      <c r="D164" s="62" t="str">
        <f>Source!H230</f>
        <v>%</v>
      </c>
      <c r="E164" s="63">
        <f>SmtRes!AT630</f>
        <v>2</v>
      </c>
      <c r="F164" s="63"/>
      <c r="G164" s="63">
        <f>Source!I230</f>
        <v>2</v>
      </c>
      <c r="H164" s="65"/>
      <c r="I164" s="64"/>
      <c r="J164" s="65"/>
      <c r="K164" s="64"/>
      <c r="L164" s="65">
        <f>Source!P230</f>
        <v>22.89</v>
      </c>
      <c r="AD164">
        <f>ROUND((Source!AT230/100)*((ROUND(0*Source!I230, 2)+ROUND(0*Source!I230, 2))), 2)</f>
        <v>0</v>
      </c>
      <c r="AE164">
        <f>ROUND((Source!AU230/100)*((ROUND(0*Source!I230, 2)+ROUND(0*Source!I230, 2))), 2)</f>
        <v>0</v>
      </c>
      <c r="AN164">
        <f>L164</f>
        <v>22.89</v>
      </c>
      <c r="AW164">
        <f>L164</f>
        <v>22.89</v>
      </c>
      <c r="AZ164">
        <f>Source!X230</f>
        <v>0</v>
      </c>
      <c r="BA164">
        <f>Source!Y230</f>
        <v>0</v>
      </c>
      <c r="CD164">
        <v>2</v>
      </c>
    </row>
    <row r="165" spans="1:83" ht="42.75" x14ac:dyDescent="0.2">
      <c r="A165" s="59" t="s">
        <v>987</v>
      </c>
      <c r="B165" s="61" t="str">
        <f>Source!F232</f>
        <v>с-ф</v>
      </c>
      <c r="C165" s="61" t="s">
        <v>988</v>
      </c>
      <c r="D165" s="62" t="str">
        <f>Source!H232</f>
        <v>м</v>
      </c>
      <c r="E165" s="63">
        <f>SmtRes!AT631</f>
        <v>35</v>
      </c>
      <c r="F165" s="63"/>
      <c r="G165" s="63">
        <f>Source!I232</f>
        <v>7</v>
      </c>
      <c r="H165" s="65"/>
      <c r="I165" s="64"/>
      <c r="J165" s="65">
        <f>Source!AK232</f>
        <v>235.1</v>
      </c>
      <c r="K165" s="64"/>
      <c r="L165" s="65">
        <f>Source!P232</f>
        <v>1645.7</v>
      </c>
      <c r="AD165">
        <f>ROUND((Source!AT232/100)*((ROUND(ROUND(Source!AO232,2)*Source!I232, 2)+ROUND(ROUND(Source!AN232,2)*Source!I232, 2))), 2)</f>
        <v>0</v>
      </c>
      <c r="AE165">
        <f>ROUND((Source!AU232/100)*((ROUND(ROUND(Source!AO232,2)*Source!I232, 2)+ROUND(ROUND(Source!AN232,2)*Source!I232, 2))), 2)</f>
        <v>0</v>
      </c>
      <c r="AN165">
        <f>L165</f>
        <v>1645.7</v>
      </c>
      <c r="AW165">
        <f>L165</f>
        <v>1645.7</v>
      </c>
      <c r="AX165">
        <f>L165</f>
        <v>1645.7</v>
      </c>
      <c r="AZ165">
        <f>Source!X232</f>
        <v>0</v>
      </c>
      <c r="BA165">
        <f>Source!Y232</f>
        <v>0</v>
      </c>
      <c r="CD165">
        <v>2</v>
      </c>
    </row>
    <row r="166" spans="1:83" ht="14.25" x14ac:dyDescent="0.2">
      <c r="A166" s="61"/>
      <c r="B166" s="61"/>
      <c r="C166" s="61" t="s">
        <v>948</v>
      </c>
      <c r="D166" s="62"/>
      <c r="E166" s="63"/>
      <c r="F166" s="63"/>
      <c r="G166" s="63"/>
      <c r="H166" s="65"/>
      <c r="I166" s="64"/>
      <c r="J166" s="65"/>
      <c r="K166" s="64"/>
      <c r="L166" s="65">
        <f>SUM(AR149:AR169)+SUM(AS149:AS169)+SUM(AT149:AT169)+SUM(AU149:AU169)+SUM(AV149:AV169)</f>
        <v>1372.9099999999999</v>
      </c>
    </row>
    <row r="167" spans="1:83" ht="28.5" x14ac:dyDescent="0.2">
      <c r="A167" s="61"/>
      <c r="B167" s="61" t="s">
        <v>97</v>
      </c>
      <c r="C167" s="61" t="s">
        <v>989</v>
      </c>
      <c r="D167" s="62" t="s">
        <v>101</v>
      </c>
      <c r="E167" s="63">
        <f>Source!BZ228</f>
        <v>97</v>
      </c>
      <c r="F167" s="63"/>
      <c r="G167" s="63">
        <f>Source!AT228</f>
        <v>97</v>
      </c>
      <c r="H167" s="65"/>
      <c r="I167" s="64"/>
      <c r="J167" s="65"/>
      <c r="K167" s="64"/>
      <c r="L167" s="65">
        <f>SUM(AZ149:AZ169)</f>
        <v>1331.72</v>
      </c>
    </row>
    <row r="168" spans="1:83" ht="28.5" x14ac:dyDescent="0.2">
      <c r="A168" s="69"/>
      <c r="B168" s="69" t="s">
        <v>98</v>
      </c>
      <c r="C168" s="69" t="s">
        <v>990</v>
      </c>
      <c r="D168" s="70" t="s">
        <v>101</v>
      </c>
      <c r="E168" s="71">
        <f>Source!CA228</f>
        <v>51</v>
      </c>
      <c r="F168" s="71"/>
      <c r="G168" s="71">
        <f>Source!AU228</f>
        <v>51</v>
      </c>
      <c r="H168" s="72"/>
      <c r="I168" s="73"/>
      <c r="J168" s="72"/>
      <c r="K168" s="73"/>
      <c r="L168" s="72">
        <f>SUM(BA149:BA169)</f>
        <v>700.18</v>
      </c>
    </row>
    <row r="169" spans="1:83" ht="15" x14ac:dyDescent="0.2">
      <c r="C169" s="77" t="s">
        <v>951</v>
      </c>
      <c r="D169" s="77"/>
      <c r="E169" s="77"/>
      <c r="F169" s="77"/>
      <c r="G169" s="77"/>
      <c r="H169" s="77"/>
      <c r="I169" s="78">
        <f>IF(E149&lt;&gt;0,K169/E149, 0)</f>
        <v>28166.85</v>
      </c>
      <c r="J169" s="78"/>
      <c r="K169" s="78">
        <f>L151+L153+L160+L167+L168+L154+SUM(L164:L165)</f>
        <v>5633.37</v>
      </c>
      <c r="L169" s="78"/>
      <c r="AD169">
        <f>ROUND((Source!AT228/100)*((ROUND(SUMIF(SmtRes!AQ623:'SmtRes'!AQ631,"=1",SmtRes!AD623:'SmtRes'!AD631)*Source!I228, 2)+ROUND(SUMIF(SmtRes!AQ623:'SmtRes'!AQ631,"=1",SmtRes!AC623:'SmtRes'!AC631)*Source!I228, 2))), 2)</f>
        <v>522.99</v>
      </c>
      <c r="AE169">
        <f>ROUND((Source!AU228/100)*((ROUND(SUMIF(SmtRes!AQ623:'SmtRes'!AQ631,"=1",SmtRes!AD623:'SmtRes'!AD631)*Source!I228, 2)+ROUND(SUMIF(SmtRes!AQ623:'SmtRes'!AQ631,"=1",SmtRes!AC623:'SmtRes'!AC631)*Source!I228, 2))), 2)</f>
        <v>274.98</v>
      </c>
      <c r="AN169" s="74">
        <f>L151+L153+L160+L167+L168+L154</f>
        <v>3964.7799999999997</v>
      </c>
      <c r="AO169" s="74">
        <f>L153</f>
        <v>85.250000000000014</v>
      </c>
      <c r="AQ169" t="s">
        <v>952</v>
      </c>
      <c r="AR169" s="74">
        <f>L151</f>
        <v>1316.04</v>
      </c>
      <c r="AT169" s="74">
        <f>L154</f>
        <v>56.870000000000005</v>
      </c>
      <c r="AV169" t="s">
        <v>952</v>
      </c>
      <c r="AW169" s="74">
        <f>L160</f>
        <v>474.71999999999997</v>
      </c>
      <c r="AZ169">
        <f>Source!X228</f>
        <v>1331.72</v>
      </c>
      <c r="BA169">
        <f>Source!Y228</f>
        <v>700.18</v>
      </c>
      <c r="CD169">
        <v>2</v>
      </c>
    </row>
    <row r="170" spans="1:83" ht="42.75" x14ac:dyDescent="0.2">
      <c r="A170" s="59" t="s">
        <v>325</v>
      </c>
      <c r="B170" s="61" t="s">
        <v>991</v>
      </c>
      <c r="C170" s="61" t="str">
        <f>Source!G234</f>
        <v>Проводник заземляющий открыто по строительным основаниям: из круглой стали диаметром 8 мм</v>
      </c>
      <c r="D170" s="62" t="str">
        <f>Source!H234</f>
        <v>100 м</v>
      </c>
      <c r="E170" s="63">
        <f>Source!K234</f>
        <v>0.16</v>
      </c>
      <c r="F170" s="63"/>
      <c r="G170" s="63">
        <f>Source!I234</f>
        <v>0.16</v>
      </c>
      <c r="H170" s="65"/>
      <c r="I170" s="64"/>
      <c r="J170" s="65"/>
      <c r="K170" s="64"/>
      <c r="L170" s="65"/>
    </row>
    <row r="171" spans="1:83" x14ac:dyDescent="0.2">
      <c r="C171" s="66" t="s">
        <v>941</v>
      </c>
      <c r="D171" s="66"/>
      <c r="E171" s="66"/>
      <c r="F171" s="66"/>
      <c r="G171" s="66"/>
      <c r="H171" s="66"/>
      <c r="I171" s="66"/>
      <c r="J171" s="66"/>
      <c r="K171" s="66"/>
      <c r="L171" s="66"/>
    </row>
    <row r="172" spans="1:83" ht="15" x14ac:dyDescent="0.2">
      <c r="A172" s="60"/>
      <c r="B172" s="63">
        <v>1</v>
      </c>
      <c r="C172" s="60" t="s">
        <v>942</v>
      </c>
      <c r="D172" s="62" t="s">
        <v>598</v>
      </c>
      <c r="E172" s="67"/>
      <c r="F172" s="63"/>
      <c r="G172" s="63">
        <f>Source!U234</f>
        <v>3.22</v>
      </c>
      <c r="H172" s="63"/>
      <c r="I172" s="63"/>
      <c r="J172" s="63"/>
      <c r="K172" s="63"/>
      <c r="L172" s="68">
        <f>SUM(L173:L173)-SUMIF(CE173:CE173, 1, L173:L173)</f>
        <v>2555.42</v>
      </c>
    </row>
    <row r="173" spans="1:83" ht="14.25" x14ac:dyDescent="0.2">
      <c r="A173" s="61"/>
      <c r="B173" s="61" t="s">
        <v>666</v>
      </c>
      <c r="C173" s="61" t="s">
        <v>667</v>
      </c>
      <c r="D173" s="62" t="s">
        <v>598</v>
      </c>
      <c r="E173" s="63">
        <v>17.5</v>
      </c>
      <c r="F173" s="63">
        <f>ROUND((0.15+1),7)</f>
        <v>1.1499999999999999</v>
      </c>
      <c r="G173" s="63">
        <f>SmtRes!CX641</f>
        <v>3.22</v>
      </c>
      <c r="H173" s="65"/>
      <c r="I173" s="64"/>
      <c r="J173" s="65">
        <f>SmtRes!CZ641</f>
        <v>793.61</v>
      </c>
      <c r="K173" s="64"/>
      <c r="L173" s="65">
        <f>SmtRes!DI641</f>
        <v>2555.42</v>
      </c>
    </row>
    <row r="174" spans="1:83" ht="15" x14ac:dyDescent="0.2">
      <c r="A174" s="60"/>
      <c r="B174" s="63">
        <v>2</v>
      </c>
      <c r="C174" s="60" t="s">
        <v>943</v>
      </c>
      <c r="D174" s="62"/>
      <c r="E174" s="67"/>
      <c r="F174" s="63"/>
      <c r="G174" s="63"/>
      <c r="H174" s="63"/>
      <c r="I174" s="63"/>
      <c r="J174" s="63"/>
      <c r="K174" s="63"/>
      <c r="L174" s="68">
        <f>SUM(L175:L180)-SUMIF(CE175:CE180, 1, L175:L180)</f>
        <v>60.199999999999989</v>
      </c>
    </row>
    <row r="175" spans="1:83" ht="15" x14ac:dyDescent="0.2">
      <c r="A175" s="60"/>
      <c r="B175" s="63"/>
      <c r="C175" s="60" t="s">
        <v>946</v>
      </c>
      <c r="D175" s="62" t="s">
        <v>598</v>
      </c>
      <c r="E175" s="67"/>
      <c r="F175" s="63"/>
      <c r="G175" s="63">
        <f>Source!V234</f>
        <v>3.6799999999999999E-2</v>
      </c>
      <c r="H175" s="63"/>
      <c r="I175" s="63"/>
      <c r="J175" s="63"/>
      <c r="K175" s="63"/>
      <c r="L175" s="68">
        <f>SUMIF(CE176:CE180, 1, L176:L180)</f>
        <v>35</v>
      </c>
      <c r="CE175">
        <v>1</v>
      </c>
    </row>
    <row r="176" spans="1:83" ht="28.5" x14ac:dyDescent="0.2">
      <c r="A176" s="61"/>
      <c r="B176" s="61" t="s">
        <v>623</v>
      </c>
      <c r="C176" s="61" t="s">
        <v>625</v>
      </c>
      <c r="D176" s="62" t="s">
        <v>604</v>
      </c>
      <c r="E176" s="63">
        <v>0.1</v>
      </c>
      <c r="F176" s="63">
        <f>ROUND((0.15+1),7)</f>
        <v>1.1499999999999999</v>
      </c>
      <c r="G176" s="63">
        <f>SmtRes!CX643</f>
        <v>1.84E-2</v>
      </c>
      <c r="H176" s="65"/>
      <c r="I176" s="64"/>
      <c r="J176" s="65">
        <f>SmtRes!CZ643</f>
        <v>1626.29</v>
      </c>
      <c r="K176" s="64"/>
      <c r="L176" s="65">
        <f>SmtRes!DG643</f>
        <v>29.92</v>
      </c>
    </row>
    <row r="177" spans="1:83" ht="28.5" x14ac:dyDescent="0.2">
      <c r="A177" s="61"/>
      <c r="B177" s="61" t="s">
        <v>626</v>
      </c>
      <c r="C177" s="61" t="s">
        <v>944</v>
      </c>
      <c r="D177" s="62" t="s">
        <v>598</v>
      </c>
      <c r="E177" s="63">
        <f>SmtRes!DO643*SmtRes!AT643</f>
        <v>0.1</v>
      </c>
      <c r="F177" s="63">
        <f>ROUND((0.15+1),7)</f>
        <v>1.1499999999999999</v>
      </c>
      <c r="G177" s="63">
        <f>ROUND(E177*F177*G170, 7)</f>
        <v>1.84E-2</v>
      </c>
      <c r="H177" s="65"/>
      <c r="I177" s="64"/>
      <c r="J177" s="65">
        <f>ROUND(SmtRes!AG643/SmtRes!DO643, 2)</f>
        <v>1090.46</v>
      </c>
      <c r="K177" s="64"/>
      <c r="L177" s="65">
        <f>SmtRes!DH643</f>
        <v>20.059999999999999</v>
      </c>
      <c r="CE177">
        <v>1</v>
      </c>
    </row>
    <row r="178" spans="1:83" ht="28.5" x14ac:dyDescent="0.2">
      <c r="A178" s="61"/>
      <c r="B178" s="61" t="s">
        <v>606</v>
      </c>
      <c r="C178" s="61" t="s">
        <v>608</v>
      </c>
      <c r="D178" s="62" t="s">
        <v>604</v>
      </c>
      <c r="E178" s="63">
        <v>0.1</v>
      </c>
      <c r="F178" s="63">
        <f>ROUND((0.15+1),7)</f>
        <v>1.1499999999999999</v>
      </c>
      <c r="G178" s="63">
        <f>SmtRes!CX644</f>
        <v>1.84E-2</v>
      </c>
      <c r="H178" s="65"/>
      <c r="I178" s="64"/>
      <c r="J178" s="65">
        <f>SmtRes!CZ644</f>
        <v>641.70000000000005</v>
      </c>
      <c r="K178" s="64"/>
      <c r="L178" s="65">
        <f>SmtRes!DG644</f>
        <v>11.81</v>
      </c>
    </row>
    <row r="179" spans="1:83" ht="28.5" x14ac:dyDescent="0.2">
      <c r="A179" s="61"/>
      <c r="B179" s="61" t="s">
        <v>605</v>
      </c>
      <c r="C179" s="61" t="s">
        <v>945</v>
      </c>
      <c r="D179" s="62" t="s">
        <v>598</v>
      </c>
      <c r="E179" s="63">
        <f>SmtRes!DO644*SmtRes!AT644</f>
        <v>0.1</v>
      </c>
      <c r="F179" s="63">
        <f>ROUND((0.15+1),7)</f>
        <v>1.1499999999999999</v>
      </c>
      <c r="G179" s="63">
        <f>ROUND(E179*F179*G170, 7)</f>
        <v>1.84E-2</v>
      </c>
      <c r="H179" s="65"/>
      <c r="I179" s="64"/>
      <c r="J179" s="65">
        <f>ROUND(SmtRes!AG644/SmtRes!DO644, 2)</f>
        <v>811.79</v>
      </c>
      <c r="K179" s="64"/>
      <c r="L179" s="65">
        <f>SmtRes!DH644</f>
        <v>14.94</v>
      </c>
      <c r="CE179">
        <v>1</v>
      </c>
    </row>
    <row r="180" spans="1:83" ht="42.75" x14ac:dyDescent="0.2">
      <c r="A180" s="61"/>
      <c r="B180" s="61" t="s">
        <v>644</v>
      </c>
      <c r="C180" s="61" t="s">
        <v>646</v>
      </c>
      <c r="D180" s="62" t="s">
        <v>604</v>
      </c>
      <c r="E180" s="63">
        <v>2.9</v>
      </c>
      <c r="F180" s="63">
        <f>ROUND((0.15+1),7)</f>
        <v>1.1499999999999999</v>
      </c>
      <c r="G180" s="63">
        <f>SmtRes!CX645</f>
        <v>0.53359999999999996</v>
      </c>
      <c r="H180" s="65"/>
      <c r="I180" s="64"/>
      <c r="J180" s="65">
        <f>SmtRes!CZ645</f>
        <v>34.61</v>
      </c>
      <c r="K180" s="64"/>
      <c r="L180" s="65">
        <f>SmtRes!DG645</f>
        <v>18.47</v>
      </c>
    </row>
    <row r="181" spans="1:83" ht="15" x14ac:dyDescent="0.2">
      <c r="A181" s="60"/>
      <c r="B181" s="63">
        <v>4</v>
      </c>
      <c r="C181" s="60" t="s">
        <v>985</v>
      </c>
      <c r="D181" s="62"/>
      <c r="E181" s="67"/>
      <c r="F181" s="63"/>
      <c r="G181" s="63"/>
      <c r="H181" s="63"/>
      <c r="I181" s="63"/>
      <c r="J181" s="63"/>
      <c r="K181" s="63"/>
      <c r="L181" s="68">
        <f>SUM(L182:L183)-SUMIF(CE182:CE183, 1, L182:L183)</f>
        <v>382.1</v>
      </c>
    </row>
    <row r="182" spans="1:83" ht="57" x14ac:dyDescent="0.2">
      <c r="A182" s="61"/>
      <c r="B182" s="61" t="s">
        <v>651</v>
      </c>
      <c r="C182" s="61" t="s">
        <v>653</v>
      </c>
      <c r="D182" s="62" t="s">
        <v>428</v>
      </c>
      <c r="E182" s="63">
        <v>0.9</v>
      </c>
      <c r="F182" s="63"/>
      <c r="G182" s="63">
        <f>SmtRes!CX646</f>
        <v>0.14399999999999999</v>
      </c>
      <c r="H182" s="65">
        <f>SmtRes!CZ646</f>
        <v>155.63</v>
      </c>
      <c r="I182" s="64">
        <f>SmtRes!AI646</f>
        <v>0.78</v>
      </c>
      <c r="J182" s="65">
        <f>ROUND(H182*I182, 2)</f>
        <v>121.39</v>
      </c>
      <c r="K182" s="64"/>
      <c r="L182" s="65">
        <f>SmtRes!DF646</f>
        <v>17.48</v>
      </c>
    </row>
    <row r="183" spans="1:83" ht="57" x14ac:dyDescent="0.2">
      <c r="A183" s="61"/>
      <c r="B183" s="61" t="s">
        <v>813</v>
      </c>
      <c r="C183" s="69" t="s">
        <v>815</v>
      </c>
      <c r="D183" s="70" t="s">
        <v>428</v>
      </c>
      <c r="E183" s="71">
        <v>2</v>
      </c>
      <c r="F183" s="71"/>
      <c r="G183" s="71">
        <f>SmtRes!CX647</f>
        <v>0.32</v>
      </c>
      <c r="H183" s="72">
        <f>SmtRes!CZ647</f>
        <v>911.56</v>
      </c>
      <c r="I183" s="73">
        <f>SmtRes!AI647</f>
        <v>1.25</v>
      </c>
      <c r="J183" s="72">
        <f>ROUND(H183*I183, 2)</f>
        <v>1139.45</v>
      </c>
      <c r="K183" s="73"/>
      <c r="L183" s="72">
        <f>SmtRes!DF647</f>
        <v>364.62</v>
      </c>
    </row>
    <row r="184" spans="1:83" ht="15" x14ac:dyDescent="0.2">
      <c r="A184" s="61"/>
      <c r="B184" s="61"/>
      <c r="C184" s="75" t="s">
        <v>947</v>
      </c>
      <c r="D184" s="62"/>
      <c r="E184" s="63"/>
      <c r="F184" s="63"/>
      <c r="G184" s="63"/>
      <c r="H184" s="65"/>
      <c r="I184" s="64"/>
      <c r="J184" s="65"/>
      <c r="K184" s="64"/>
      <c r="L184" s="65">
        <f>L172+L174+L175+L181</f>
        <v>3032.72</v>
      </c>
    </row>
    <row r="185" spans="1:83" ht="57" x14ac:dyDescent="0.2">
      <c r="A185" s="59" t="s">
        <v>992</v>
      </c>
      <c r="B185" s="61" t="str">
        <f>Source!F236</f>
        <v>421/пр_2020_п.75_пп.а</v>
      </c>
      <c r="C185" s="61" t="str">
        <f>Source!G236</f>
        <v>Сметная стоимость вспомогательных ненормируемых материальных ресурсов, не учтенная в сметной норме, 2%</v>
      </c>
      <c r="D185" s="62" t="str">
        <f>Source!H236</f>
        <v>%</v>
      </c>
      <c r="E185" s="63">
        <f>SmtRes!AT648</f>
        <v>2</v>
      </c>
      <c r="F185" s="63"/>
      <c r="G185" s="63">
        <f>Source!I236</f>
        <v>2</v>
      </c>
      <c r="H185" s="65"/>
      <c r="I185" s="64"/>
      <c r="J185" s="65"/>
      <c r="K185" s="64"/>
      <c r="L185" s="65">
        <f>Source!P236</f>
        <v>44.44</v>
      </c>
      <c r="AD185">
        <f>ROUND((Source!AT236/100)*((ROUND(0*Source!I236, 2)+ROUND(0*Source!I236, 2))), 2)</f>
        <v>0</v>
      </c>
      <c r="AE185">
        <f>ROUND((Source!AU236/100)*((ROUND(0*Source!I236, 2)+ROUND(0*Source!I236, 2))), 2)</f>
        <v>0</v>
      </c>
      <c r="AN185">
        <f>L185</f>
        <v>44.44</v>
      </c>
      <c r="AW185">
        <f>L185</f>
        <v>44.44</v>
      </c>
      <c r="AZ185">
        <f>Source!X236</f>
        <v>0</v>
      </c>
      <c r="BA185">
        <f>Source!Y236</f>
        <v>0</v>
      </c>
      <c r="CD185">
        <v>2</v>
      </c>
    </row>
    <row r="186" spans="1:83" ht="42.75" x14ac:dyDescent="0.2">
      <c r="A186" s="59" t="s">
        <v>993</v>
      </c>
      <c r="B186" s="61" t="str">
        <f>Source!F238</f>
        <v>с-ф</v>
      </c>
      <c r="C186" s="61" t="s">
        <v>994</v>
      </c>
      <c r="D186" s="62" t="str">
        <f>Source!H238</f>
        <v/>
      </c>
      <c r="E186" s="63">
        <f>SmtRes!AT649</f>
        <v>100</v>
      </c>
      <c r="F186" s="63"/>
      <c r="G186" s="63">
        <f>Source!I238</f>
        <v>16</v>
      </c>
      <c r="H186" s="65"/>
      <c r="I186" s="64"/>
      <c r="J186" s="65">
        <f>Source!AK238</f>
        <v>78.37</v>
      </c>
      <c r="K186" s="64"/>
      <c r="L186" s="65">
        <f>Source!P238</f>
        <v>1253.92</v>
      </c>
      <c r="AD186">
        <f>ROUND((Source!AT238/100)*((ROUND(ROUND(Source!AO238,2)*Source!I238, 2)+ROUND(ROUND(Source!AN238,2)*Source!I238, 2))), 2)</f>
        <v>0</v>
      </c>
      <c r="AE186">
        <f>ROUND((Source!AU238/100)*((ROUND(ROUND(Source!AO238,2)*Source!I238, 2)+ROUND(ROUND(Source!AN238,2)*Source!I238, 2))), 2)</f>
        <v>0</v>
      </c>
      <c r="AN186">
        <f>L186</f>
        <v>1253.92</v>
      </c>
      <c r="AW186">
        <f>L186</f>
        <v>1253.92</v>
      </c>
      <c r="AX186">
        <f>L186</f>
        <v>1253.92</v>
      </c>
      <c r="AZ186">
        <f>Source!X238</f>
        <v>0</v>
      </c>
      <c r="BA186">
        <f>Source!Y238</f>
        <v>0</v>
      </c>
      <c r="CD186">
        <v>2</v>
      </c>
    </row>
    <row r="187" spans="1:83" ht="14.25" x14ac:dyDescent="0.2">
      <c r="A187" s="61"/>
      <c r="B187" s="61"/>
      <c r="C187" s="61" t="s">
        <v>948</v>
      </c>
      <c r="D187" s="62"/>
      <c r="E187" s="63"/>
      <c r="F187" s="63"/>
      <c r="G187" s="63"/>
      <c r="H187" s="65"/>
      <c r="I187" s="64"/>
      <c r="J187" s="65"/>
      <c r="K187" s="64"/>
      <c r="L187" s="65">
        <f>SUM(AR170:AR190)+SUM(AS170:AS190)+SUM(AT170:AT190)+SUM(AU170:AU190)+SUM(AV170:AV190)</f>
        <v>2590.42</v>
      </c>
    </row>
    <row r="188" spans="1:83" ht="28.5" x14ac:dyDescent="0.2">
      <c r="A188" s="61"/>
      <c r="B188" s="61" t="s">
        <v>97</v>
      </c>
      <c r="C188" s="61" t="s">
        <v>989</v>
      </c>
      <c r="D188" s="62" t="s">
        <v>101</v>
      </c>
      <c r="E188" s="63">
        <f>Source!BZ234</f>
        <v>97</v>
      </c>
      <c r="F188" s="63"/>
      <c r="G188" s="63">
        <f>Source!AT234</f>
        <v>97</v>
      </c>
      <c r="H188" s="65"/>
      <c r="I188" s="64"/>
      <c r="J188" s="65"/>
      <c r="K188" s="64"/>
      <c r="L188" s="65">
        <f>SUM(AZ170:AZ190)</f>
        <v>2512.71</v>
      </c>
    </row>
    <row r="189" spans="1:83" ht="28.5" x14ac:dyDescent="0.2">
      <c r="A189" s="69"/>
      <c r="B189" s="69" t="s">
        <v>98</v>
      </c>
      <c r="C189" s="69" t="s">
        <v>990</v>
      </c>
      <c r="D189" s="70" t="s">
        <v>101</v>
      </c>
      <c r="E189" s="71">
        <f>Source!CA234</f>
        <v>51</v>
      </c>
      <c r="F189" s="71"/>
      <c r="G189" s="71">
        <f>Source!AU234</f>
        <v>51</v>
      </c>
      <c r="H189" s="72"/>
      <c r="I189" s="73"/>
      <c r="J189" s="72"/>
      <c r="K189" s="73"/>
      <c r="L189" s="72">
        <f>SUM(BA170:BA190)</f>
        <v>1321.11</v>
      </c>
    </row>
    <row r="190" spans="1:83" ht="15" x14ac:dyDescent="0.2">
      <c r="C190" s="77" t="s">
        <v>951</v>
      </c>
      <c r="D190" s="77"/>
      <c r="E190" s="77"/>
      <c r="F190" s="77"/>
      <c r="G190" s="77"/>
      <c r="H190" s="77"/>
      <c r="I190" s="78">
        <f>IF(E170&lt;&gt;0,K190/E170, 0)</f>
        <v>51030.625</v>
      </c>
      <c r="J190" s="78"/>
      <c r="K190" s="78">
        <f>L172+L174+L181+L188+L189+L175+SUM(L185:L186)</f>
        <v>8164.9</v>
      </c>
      <c r="L190" s="78"/>
      <c r="AD190">
        <f>ROUND((Source!AT234/100)*((ROUND(SUMIF(SmtRes!AQ641:'SmtRes'!AQ649,"=1",SmtRes!AD641:'SmtRes'!AD649)*Source!I234, 2)+ROUND(SUMIF(SmtRes!AQ641:'SmtRes'!AQ649,"=1",SmtRes!AC641:'SmtRes'!AC649)*Source!I234, 2))), 2)</f>
        <v>418.4</v>
      </c>
      <c r="AE190">
        <f>ROUND((Source!AU234/100)*((ROUND(SUMIF(SmtRes!AQ641:'SmtRes'!AQ649,"=1",SmtRes!AD641:'SmtRes'!AD649)*Source!I234, 2)+ROUND(SUMIF(SmtRes!AQ641:'SmtRes'!AQ649,"=1",SmtRes!AC641:'SmtRes'!AC649)*Source!I234, 2))), 2)</f>
        <v>219.98</v>
      </c>
      <c r="AN190" s="74">
        <f>L172+L174+L181+L188+L189+L175</f>
        <v>6866.54</v>
      </c>
      <c r="AO190" s="74">
        <f>L174</f>
        <v>60.199999999999989</v>
      </c>
      <c r="AQ190" t="s">
        <v>952</v>
      </c>
      <c r="AR190" s="74">
        <f>L172</f>
        <v>2555.42</v>
      </c>
      <c r="AT190" s="74">
        <f>L175</f>
        <v>35</v>
      </c>
      <c r="AV190" t="s">
        <v>952</v>
      </c>
      <c r="AW190" s="74">
        <f>L181</f>
        <v>382.1</v>
      </c>
      <c r="AZ190">
        <f>Source!X234</f>
        <v>2512.71</v>
      </c>
      <c r="BA190">
        <f>Source!Y234</f>
        <v>1321.11</v>
      </c>
      <c r="CD190">
        <v>2</v>
      </c>
    </row>
    <row r="191" spans="1:83" ht="28.5" x14ac:dyDescent="0.2">
      <c r="A191" s="59" t="s">
        <v>333</v>
      </c>
      <c r="B191" s="61" t="s">
        <v>995</v>
      </c>
      <c r="C191" s="61" t="str">
        <f>Source!G240</f>
        <v>Заземлитель горизонтальный из стали: круглой диаметром 12 мм</v>
      </c>
      <c r="D191" s="62" t="str">
        <f>Source!H240</f>
        <v>100 м</v>
      </c>
      <c r="E191" s="63">
        <f>Source!K240</f>
        <v>0.03</v>
      </c>
      <c r="F191" s="63"/>
      <c r="G191" s="63">
        <f>Source!I240</f>
        <v>0.03</v>
      </c>
      <c r="H191" s="65"/>
      <c r="I191" s="64"/>
      <c r="J191" s="65"/>
      <c r="K191" s="64"/>
      <c r="L191" s="65"/>
    </row>
    <row r="192" spans="1:83" x14ac:dyDescent="0.2">
      <c r="C192" s="66" t="s">
        <v>941</v>
      </c>
      <c r="D192" s="66"/>
      <c r="E192" s="66"/>
      <c r="F192" s="66"/>
      <c r="G192" s="66"/>
      <c r="H192" s="66"/>
      <c r="I192" s="66"/>
      <c r="J192" s="66"/>
      <c r="K192" s="66"/>
      <c r="L192" s="66"/>
    </row>
    <row r="193" spans="1:83" ht="15" x14ac:dyDescent="0.2">
      <c r="A193" s="60"/>
      <c r="B193" s="63">
        <v>1</v>
      </c>
      <c r="C193" s="60" t="s">
        <v>942</v>
      </c>
      <c r="D193" s="62" t="s">
        <v>598</v>
      </c>
      <c r="E193" s="67"/>
      <c r="F193" s="63"/>
      <c r="G193" s="63">
        <f>Source!U240</f>
        <v>0.56925000000000003</v>
      </c>
      <c r="H193" s="63"/>
      <c r="I193" s="63"/>
      <c r="J193" s="63"/>
      <c r="K193" s="63"/>
      <c r="L193" s="68">
        <f>SUM(L194:L194)-SUMIF(CE194:CE194, 1, L194:L194)</f>
        <v>451.76</v>
      </c>
    </row>
    <row r="194" spans="1:83" ht="14.25" x14ac:dyDescent="0.2">
      <c r="A194" s="61"/>
      <c r="B194" s="61" t="s">
        <v>666</v>
      </c>
      <c r="C194" s="61" t="s">
        <v>667</v>
      </c>
      <c r="D194" s="62" t="s">
        <v>598</v>
      </c>
      <c r="E194" s="63">
        <v>16.5</v>
      </c>
      <c r="F194" s="63">
        <f>ROUND((0.15+1),7)</f>
        <v>1.1499999999999999</v>
      </c>
      <c r="G194" s="63">
        <f>SmtRes!CX659</f>
        <v>0.56925000000000003</v>
      </c>
      <c r="H194" s="65"/>
      <c r="I194" s="64"/>
      <c r="J194" s="65">
        <f>SmtRes!CZ659</f>
        <v>793.61</v>
      </c>
      <c r="K194" s="64"/>
      <c r="L194" s="65">
        <f>SmtRes!DI659</f>
        <v>451.76</v>
      </c>
    </row>
    <row r="195" spans="1:83" ht="15" x14ac:dyDescent="0.2">
      <c r="A195" s="60"/>
      <c r="B195" s="63">
        <v>2</v>
      </c>
      <c r="C195" s="60" t="s">
        <v>943</v>
      </c>
      <c r="D195" s="62"/>
      <c r="E195" s="67"/>
      <c r="F195" s="63"/>
      <c r="G195" s="63"/>
      <c r="H195" s="63"/>
      <c r="I195" s="63"/>
      <c r="J195" s="63"/>
      <c r="K195" s="63"/>
      <c r="L195" s="68">
        <f>SUM(L196:L201)-SUMIF(CE196:CE201, 1, L196:L201)</f>
        <v>13.39</v>
      </c>
    </row>
    <row r="196" spans="1:83" ht="15" x14ac:dyDescent="0.2">
      <c r="A196" s="60"/>
      <c r="B196" s="63"/>
      <c r="C196" s="60" t="s">
        <v>946</v>
      </c>
      <c r="D196" s="62" t="s">
        <v>598</v>
      </c>
      <c r="E196" s="67"/>
      <c r="F196" s="63"/>
      <c r="G196" s="63">
        <f>Source!V240</f>
        <v>8.9700000000000005E-3</v>
      </c>
      <c r="H196" s="63"/>
      <c r="I196" s="63"/>
      <c r="J196" s="63"/>
      <c r="K196" s="63"/>
      <c r="L196" s="68">
        <f>SUMIF(CE197:CE201, 1, L197:L201)</f>
        <v>8.5299999999999994</v>
      </c>
      <c r="CE196">
        <v>1</v>
      </c>
    </row>
    <row r="197" spans="1:83" ht="28.5" x14ac:dyDescent="0.2">
      <c r="A197" s="61"/>
      <c r="B197" s="61" t="s">
        <v>623</v>
      </c>
      <c r="C197" s="61" t="s">
        <v>625</v>
      </c>
      <c r="D197" s="62" t="s">
        <v>604</v>
      </c>
      <c r="E197" s="63">
        <v>0.13</v>
      </c>
      <c r="F197" s="63">
        <f>ROUND((0.15+1),7)</f>
        <v>1.1499999999999999</v>
      </c>
      <c r="G197" s="63">
        <f>SmtRes!CX661</f>
        <v>4.4850000000000003E-3</v>
      </c>
      <c r="H197" s="65"/>
      <c r="I197" s="64"/>
      <c r="J197" s="65">
        <f>SmtRes!CZ661</f>
        <v>1626.29</v>
      </c>
      <c r="K197" s="64"/>
      <c r="L197" s="65">
        <f>SmtRes!DG661</f>
        <v>7.29</v>
      </c>
    </row>
    <row r="198" spans="1:83" ht="28.5" x14ac:dyDescent="0.2">
      <c r="A198" s="61"/>
      <c r="B198" s="61" t="s">
        <v>626</v>
      </c>
      <c r="C198" s="61" t="s">
        <v>944</v>
      </c>
      <c r="D198" s="62" t="s">
        <v>598</v>
      </c>
      <c r="E198" s="63">
        <f>SmtRes!DO661*SmtRes!AT661</f>
        <v>0.13</v>
      </c>
      <c r="F198" s="63">
        <f>ROUND((0.15+1),7)</f>
        <v>1.1499999999999999</v>
      </c>
      <c r="G198" s="63">
        <f>ROUND(E198*F198*G191, 7)</f>
        <v>4.4850000000000003E-3</v>
      </c>
      <c r="H198" s="65"/>
      <c r="I198" s="64"/>
      <c r="J198" s="65">
        <f>ROUND(SmtRes!AG661/SmtRes!DO661, 2)</f>
        <v>1090.46</v>
      </c>
      <c r="K198" s="64"/>
      <c r="L198" s="65">
        <f>SmtRes!DH661</f>
        <v>4.8899999999999997</v>
      </c>
      <c r="CE198">
        <v>1</v>
      </c>
    </row>
    <row r="199" spans="1:83" ht="28.5" x14ac:dyDescent="0.2">
      <c r="A199" s="61"/>
      <c r="B199" s="61" t="s">
        <v>606</v>
      </c>
      <c r="C199" s="61" t="s">
        <v>608</v>
      </c>
      <c r="D199" s="62" t="s">
        <v>604</v>
      </c>
      <c r="E199" s="63">
        <v>0.13</v>
      </c>
      <c r="F199" s="63">
        <f>ROUND((0.15+1),7)</f>
        <v>1.1499999999999999</v>
      </c>
      <c r="G199" s="63">
        <f>SmtRes!CX662</f>
        <v>4.4850000000000003E-3</v>
      </c>
      <c r="H199" s="65"/>
      <c r="I199" s="64"/>
      <c r="J199" s="65">
        <f>SmtRes!CZ662</f>
        <v>641.70000000000005</v>
      </c>
      <c r="K199" s="64"/>
      <c r="L199" s="65">
        <f>SmtRes!DG662</f>
        <v>2.88</v>
      </c>
    </row>
    <row r="200" spans="1:83" ht="28.5" x14ac:dyDescent="0.2">
      <c r="A200" s="61"/>
      <c r="B200" s="61" t="s">
        <v>605</v>
      </c>
      <c r="C200" s="61" t="s">
        <v>945</v>
      </c>
      <c r="D200" s="62" t="s">
        <v>598</v>
      </c>
      <c r="E200" s="63">
        <f>SmtRes!DO662*SmtRes!AT662</f>
        <v>0.13</v>
      </c>
      <c r="F200" s="63">
        <f>ROUND((0.15+1),7)</f>
        <v>1.1499999999999999</v>
      </c>
      <c r="G200" s="63">
        <f>ROUND(E200*F200*G191, 7)</f>
        <v>4.4850000000000003E-3</v>
      </c>
      <c r="H200" s="65"/>
      <c r="I200" s="64"/>
      <c r="J200" s="65">
        <f>ROUND(SmtRes!AG662/SmtRes!DO662, 2)</f>
        <v>811.79</v>
      </c>
      <c r="K200" s="64"/>
      <c r="L200" s="65">
        <f>SmtRes!DH662</f>
        <v>3.64</v>
      </c>
      <c r="CE200">
        <v>1</v>
      </c>
    </row>
    <row r="201" spans="1:83" ht="42.75" x14ac:dyDescent="0.2">
      <c r="A201" s="61"/>
      <c r="B201" s="61" t="s">
        <v>644</v>
      </c>
      <c r="C201" s="61" t="s">
        <v>646</v>
      </c>
      <c r="D201" s="62" t="s">
        <v>604</v>
      </c>
      <c r="E201" s="63">
        <v>2.7</v>
      </c>
      <c r="F201" s="63">
        <f>ROUND((0.15+1),7)</f>
        <v>1.1499999999999999</v>
      </c>
      <c r="G201" s="63">
        <f>SmtRes!CX663</f>
        <v>9.3149999999999997E-2</v>
      </c>
      <c r="H201" s="65"/>
      <c r="I201" s="64"/>
      <c r="J201" s="65">
        <f>SmtRes!CZ663</f>
        <v>34.61</v>
      </c>
      <c r="K201" s="64"/>
      <c r="L201" s="65">
        <f>SmtRes!DG663</f>
        <v>3.22</v>
      </c>
    </row>
    <row r="202" spans="1:83" ht="15" x14ac:dyDescent="0.2">
      <c r="A202" s="60"/>
      <c r="B202" s="63">
        <v>4</v>
      </c>
      <c r="C202" s="60" t="s">
        <v>985</v>
      </c>
      <c r="D202" s="62"/>
      <c r="E202" s="67"/>
      <c r="F202" s="63"/>
      <c r="G202" s="63"/>
      <c r="H202" s="63"/>
      <c r="I202" s="63"/>
      <c r="J202" s="63"/>
      <c r="K202" s="63"/>
      <c r="L202" s="68">
        <f>SUM(L203:L204)-SUMIF(CE203:CE204, 1, L203:L204)</f>
        <v>70.56</v>
      </c>
    </row>
    <row r="203" spans="1:83" ht="57" x14ac:dyDescent="0.2">
      <c r="A203" s="61"/>
      <c r="B203" s="61" t="s">
        <v>651</v>
      </c>
      <c r="C203" s="61" t="s">
        <v>653</v>
      </c>
      <c r="D203" s="62" t="s">
        <v>428</v>
      </c>
      <c r="E203" s="63">
        <v>0.6</v>
      </c>
      <c r="F203" s="63"/>
      <c r="G203" s="63">
        <f>SmtRes!CX664</f>
        <v>1.7999999999999999E-2</v>
      </c>
      <c r="H203" s="65">
        <f>SmtRes!CZ664</f>
        <v>155.63</v>
      </c>
      <c r="I203" s="64">
        <f>SmtRes!AI664</f>
        <v>0.78</v>
      </c>
      <c r="J203" s="65">
        <f>ROUND(H203*I203, 2)</f>
        <v>121.39</v>
      </c>
      <c r="K203" s="64"/>
      <c r="L203" s="65">
        <f>SmtRes!DF664</f>
        <v>2.19</v>
      </c>
    </row>
    <row r="204" spans="1:83" ht="57" x14ac:dyDescent="0.2">
      <c r="A204" s="61"/>
      <c r="B204" s="61" t="s">
        <v>813</v>
      </c>
      <c r="C204" s="69" t="s">
        <v>815</v>
      </c>
      <c r="D204" s="70" t="s">
        <v>428</v>
      </c>
      <c r="E204" s="71">
        <v>2</v>
      </c>
      <c r="F204" s="71"/>
      <c r="G204" s="71">
        <f>SmtRes!CX665</f>
        <v>0.06</v>
      </c>
      <c r="H204" s="72">
        <f>SmtRes!CZ665</f>
        <v>911.56</v>
      </c>
      <c r="I204" s="73">
        <f>SmtRes!AI665</f>
        <v>1.25</v>
      </c>
      <c r="J204" s="72">
        <f>ROUND(H204*I204, 2)</f>
        <v>1139.45</v>
      </c>
      <c r="K204" s="73"/>
      <c r="L204" s="72">
        <f>SmtRes!DF665</f>
        <v>68.37</v>
      </c>
    </row>
    <row r="205" spans="1:83" ht="15" x14ac:dyDescent="0.2">
      <c r="A205" s="61"/>
      <c r="B205" s="61"/>
      <c r="C205" s="75" t="s">
        <v>947</v>
      </c>
      <c r="D205" s="62"/>
      <c r="E205" s="63"/>
      <c r="F205" s="63"/>
      <c r="G205" s="63"/>
      <c r="H205" s="65"/>
      <c r="I205" s="64"/>
      <c r="J205" s="65"/>
      <c r="K205" s="64"/>
      <c r="L205" s="65">
        <f>L193+L195+L196+L202</f>
        <v>544.24</v>
      </c>
    </row>
    <row r="206" spans="1:83" ht="57" x14ac:dyDescent="0.2">
      <c r="A206" s="59" t="s">
        <v>996</v>
      </c>
      <c r="B206" s="61" t="str">
        <f>Source!F242</f>
        <v>421/пр_2020_п.75_пп.а</v>
      </c>
      <c r="C206" s="61" t="str">
        <f>Source!G242</f>
        <v>Сметная стоимость вспомогательных ненормируемых материальных ресурсов, не учтенная в сметной норме, 2%</v>
      </c>
      <c r="D206" s="62" t="str">
        <f>Source!H242</f>
        <v>%</v>
      </c>
      <c r="E206" s="63">
        <f>SmtRes!AT666</f>
        <v>2</v>
      </c>
      <c r="F206" s="63"/>
      <c r="G206" s="63">
        <f>Source!I242</f>
        <v>2</v>
      </c>
      <c r="H206" s="65"/>
      <c r="I206" s="64"/>
      <c r="J206" s="65"/>
      <c r="K206" s="64"/>
      <c r="L206" s="65">
        <f>Source!P242</f>
        <v>7.86</v>
      </c>
      <c r="AD206">
        <f>ROUND((Source!AT242/100)*((ROUND(0*Source!I242, 2)+ROUND(0*Source!I242, 2))), 2)</f>
        <v>0</v>
      </c>
      <c r="AE206">
        <f>ROUND((Source!AU242/100)*((ROUND(0*Source!I242, 2)+ROUND(0*Source!I242, 2))), 2)</f>
        <v>0</v>
      </c>
      <c r="AN206">
        <f>L206</f>
        <v>7.86</v>
      </c>
      <c r="AW206">
        <f>L206</f>
        <v>7.86</v>
      </c>
      <c r="AZ206">
        <f>Source!X242</f>
        <v>0</v>
      </c>
      <c r="BA206">
        <f>Source!Y242</f>
        <v>0</v>
      </c>
      <c r="CD206">
        <v>2</v>
      </c>
    </row>
    <row r="207" spans="1:83" ht="42.75" x14ac:dyDescent="0.2">
      <c r="A207" s="59" t="s">
        <v>997</v>
      </c>
      <c r="B207" s="61" t="str">
        <f>Source!F244</f>
        <v>с-ф</v>
      </c>
      <c r="C207" s="61" t="s">
        <v>998</v>
      </c>
      <c r="D207" s="62" t="str">
        <f>Source!H244</f>
        <v>м</v>
      </c>
      <c r="E207" s="63">
        <f>SmtRes!AT667</f>
        <v>100</v>
      </c>
      <c r="F207" s="63"/>
      <c r="G207" s="63">
        <f>Source!I244</f>
        <v>3</v>
      </c>
      <c r="H207" s="65"/>
      <c r="I207" s="64"/>
      <c r="J207" s="65">
        <f>Source!AK244</f>
        <v>130.61000000000001</v>
      </c>
      <c r="K207" s="64"/>
      <c r="L207" s="65">
        <f>Source!P244</f>
        <v>391.83</v>
      </c>
      <c r="AD207">
        <f>ROUND((Source!AT244/100)*((ROUND(ROUND(Source!AO244,2)*Source!I244, 2)+ROUND(ROUND(Source!AN244,2)*Source!I244, 2))), 2)</f>
        <v>0</v>
      </c>
      <c r="AE207">
        <f>ROUND((Source!AU244/100)*((ROUND(ROUND(Source!AO244,2)*Source!I244, 2)+ROUND(ROUND(Source!AN244,2)*Source!I244, 2))), 2)</f>
        <v>0</v>
      </c>
      <c r="AN207">
        <f>L207</f>
        <v>391.83</v>
      </c>
      <c r="AW207">
        <f>L207</f>
        <v>391.83</v>
      </c>
      <c r="AX207">
        <f>L207</f>
        <v>391.83</v>
      </c>
      <c r="AZ207">
        <f>Source!X244</f>
        <v>0</v>
      </c>
      <c r="BA207">
        <f>Source!Y244</f>
        <v>0</v>
      </c>
      <c r="CD207">
        <v>2</v>
      </c>
    </row>
    <row r="208" spans="1:83" ht="14.25" x14ac:dyDescent="0.2">
      <c r="A208" s="61"/>
      <c r="B208" s="61"/>
      <c r="C208" s="61" t="s">
        <v>948</v>
      </c>
      <c r="D208" s="62"/>
      <c r="E208" s="63"/>
      <c r="F208" s="63"/>
      <c r="G208" s="63"/>
      <c r="H208" s="65"/>
      <c r="I208" s="64"/>
      <c r="J208" s="65"/>
      <c r="K208" s="64"/>
      <c r="L208" s="65">
        <f>SUM(AR191:AR211)+SUM(AS191:AS211)+SUM(AT191:AT211)+SUM(AU191:AU211)+SUM(AV191:AV211)</f>
        <v>460.28999999999996</v>
      </c>
    </row>
    <row r="209" spans="1:83" ht="28.5" x14ac:dyDescent="0.2">
      <c r="A209" s="61"/>
      <c r="B209" s="61" t="s">
        <v>97</v>
      </c>
      <c r="C209" s="61" t="s">
        <v>989</v>
      </c>
      <c r="D209" s="62" t="s">
        <v>101</v>
      </c>
      <c r="E209" s="63">
        <f>Source!BZ240</f>
        <v>97</v>
      </c>
      <c r="F209" s="63"/>
      <c r="G209" s="63">
        <f>Source!AT240</f>
        <v>97</v>
      </c>
      <c r="H209" s="65"/>
      <c r="I209" s="64"/>
      <c r="J209" s="65"/>
      <c r="K209" s="64"/>
      <c r="L209" s="65">
        <f>SUM(AZ191:AZ211)</f>
        <v>446.48</v>
      </c>
    </row>
    <row r="210" spans="1:83" ht="28.5" x14ac:dyDescent="0.2">
      <c r="A210" s="69"/>
      <c r="B210" s="69" t="s">
        <v>98</v>
      </c>
      <c r="C210" s="69" t="s">
        <v>990</v>
      </c>
      <c r="D210" s="70" t="s">
        <v>101</v>
      </c>
      <c r="E210" s="71">
        <f>Source!CA240</f>
        <v>51</v>
      </c>
      <c r="F210" s="71"/>
      <c r="G210" s="71">
        <f>Source!AU240</f>
        <v>51</v>
      </c>
      <c r="H210" s="72"/>
      <c r="I210" s="73"/>
      <c r="J210" s="72"/>
      <c r="K210" s="73"/>
      <c r="L210" s="72">
        <f>SUM(BA191:BA211)</f>
        <v>234.75</v>
      </c>
    </row>
    <row r="211" spans="1:83" ht="15" x14ac:dyDescent="0.2">
      <c r="C211" s="77" t="s">
        <v>951</v>
      </c>
      <c r="D211" s="77"/>
      <c r="E211" s="77"/>
      <c r="F211" s="77"/>
      <c r="G211" s="77"/>
      <c r="H211" s="77"/>
      <c r="I211" s="78">
        <f>IF(E191&lt;&gt;0,K211/E191, 0)</f>
        <v>54172.000000000007</v>
      </c>
      <c r="J211" s="78"/>
      <c r="K211" s="78">
        <f>L193+L195+L202+L209+L210+L196+SUM(L206:L207)</f>
        <v>1625.16</v>
      </c>
      <c r="L211" s="78"/>
      <c r="AD211">
        <f>ROUND((Source!AT240/100)*((ROUND(SUMIF(SmtRes!AQ659:'SmtRes'!AQ667,"=1",SmtRes!AD659:'SmtRes'!AD667)*Source!I240, 2)+ROUND(SUMIF(SmtRes!AQ659:'SmtRes'!AQ667,"=1",SmtRes!AC659:'SmtRes'!AC667)*Source!I240, 2))), 2)</f>
        <v>78.45</v>
      </c>
      <c r="AE211">
        <f>ROUND((Source!AU240/100)*((ROUND(SUMIF(SmtRes!AQ659:'SmtRes'!AQ667,"=1",SmtRes!AD659:'SmtRes'!AD667)*Source!I240, 2)+ROUND(SUMIF(SmtRes!AQ659:'SmtRes'!AQ667,"=1",SmtRes!AC659:'SmtRes'!AC667)*Source!I240, 2))), 2)</f>
        <v>41.25</v>
      </c>
      <c r="AN211" s="74">
        <f>L193+L195+L202+L209+L210+L196</f>
        <v>1225.47</v>
      </c>
      <c r="AO211" s="74">
        <f>L195</f>
        <v>13.39</v>
      </c>
      <c r="AQ211" t="s">
        <v>952</v>
      </c>
      <c r="AR211" s="74">
        <f>L193</f>
        <v>451.76</v>
      </c>
      <c r="AT211" s="74">
        <f>L196</f>
        <v>8.5299999999999994</v>
      </c>
      <c r="AV211" t="s">
        <v>952</v>
      </c>
      <c r="AW211" s="74">
        <f>L202</f>
        <v>70.56</v>
      </c>
      <c r="AZ211">
        <f>Source!X240</f>
        <v>446.48</v>
      </c>
      <c r="BA211">
        <f>Source!Y240</f>
        <v>234.75</v>
      </c>
      <c r="CD211">
        <v>2</v>
      </c>
    </row>
    <row r="212" spans="1:83" ht="42.75" x14ac:dyDescent="0.2">
      <c r="A212" s="59" t="s">
        <v>341</v>
      </c>
      <c r="B212" s="61" t="s">
        <v>999</v>
      </c>
      <c r="C212" s="61" t="str">
        <f>Source!G246</f>
        <v>Огрунтовка металлических поверхностей за один раз: лаком БТ-577</v>
      </c>
      <c r="D212" s="62" t="str">
        <f>Source!H246</f>
        <v>100 м2</v>
      </c>
      <c r="E212" s="63">
        <f>Source!K246</f>
        <v>1.5499999999999999E-3</v>
      </c>
      <c r="F212" s="63"/>
      <c r="G212" s="63">
        <f>Source!I246</f>
        <v>1.5499999999999999E-3</v>
      </c>
      <c r="H212" s="65"/>
      <c r="I212" s="64"/>
      <c r="J212" s="65"/>
      <c r="K212" s="64"/>
      <c r="L212" s="65"/>
    </row>
    <row r="213" spans="1:83" x14ac:dyDescent="0.2">
      <c r="C213" s="66" t="s">
        <v>941</v>
      </c>
      <c r="D213" s="66"/>
      <c r="E213" s="66"/>
      <c r="F213" s="66"/>
      <c r="G213" s="66"/>
      <c r="H213" s="66"/>
      <c r="I213" s="66"/>
      <c r="J213" s="66"/>
      <c r="K213" s="66"/>
      <c r="L213" s="66"/>
    </row>
    <row r="214" spans="1:83" ht="15" x14ac:dyDescent="0.2">
      <c r="A214" s="60"/>
      <c r="B214" s="63">
        <v>1</v>
      </c>
      <c r="C214" s="60" t="s">
        <v>942</v>
      </c>
      <c r="D214" s="62" t="s">
        <v>598</v>
      </c>
      <c r="E214" s="67"/>
      <c r="F214" s="63"/>
      <c r="G214" s="63">
        <f>Source!U246</f>
        <v>6.9696000000000003E-3</v>
      </c>
      <c r="H214" s="63"/>
      <c r="I214" s="63"/>
      <c r="J214" s="63"/>
      <c r="K214" s="63"/>
      <c r="L214" s="68">
        <f>SUM(L215:L215)-SUMIF(CE215:CE215, 1, L215:L215)</f>
        <v>6.42</v>
      </c>
    </row>
    <row r="215" spans="1:83" ht="14.25" x14ac:dyDescent="0.2">
      <c r="A215" s="61"/>
      <c r="B215" s="61" t="s">
        <v>816</v>
      </c>
      <c r="C215" s="61" t="s">
        <v>817</v>
      </c>
      <c r="D215" s="62" t="s">
        <v>598</v>
      </c>
      <c r="E215" s="63">
        <v>3.91</v>
      </c>
      <c r="F215" s="63">
        <f>ROUND((0.15+1),7)</f>
        <v>1.1499999999999999</v>
      </c>
      <c r="G215" s="63">
        <f>SmtRes!CX677</f>
        <v>6.9696000000000003E-3</v>
      </c>
      <c r="H215" s="65"/>
      <c r="I215" s="64"/>
      <c r="J215" s="65">
        <f>SmtRes!CZ677</f>
        <v>920.83</v>
      </c>
      <c r="K215" s="64"/>
      <c r="L215" s="65">
        <f>SmtRes!DI677</f>
        <v>6.42</v>
      </c>
    </row>
    <row r="216" spans="1:83" ht="15" x14ac:dyDescent="0.2">
      <c r="A216" s="60"/>
      <c r="B216" s="63">
        <v>2</v>
      </c>
      <c r="C216" s="60" t="s">
        <v>943</v>
      </c>
      <c r="D216" s="62"/>
      <c r="E216" s="67"/>
      <c r="F216" s="63"/>
      <c r="G216" s="63"/>
      <c r="H216" s="63"/>
      <c r="I216" s="63"/>
      <c r="J216" s="63"/>
      <c r="K216" s="63"/>
      <c r="L216" s="68">
        <f>SUM(L217:L223)-SUMIF(CE217:CE223, 1, L217:L223)</f>
        <v>7.0000000000000034E-2</v>
      </c>
    </row>
    <row r="217" spans="1:83" ht="15" x14ac:dyDescent="0.2">
      <c r="A217" s="60"/>
      <c r="B217" s="63"/>
      <c r="C217" s="60" t="s">
        <v>946</v>
      </c>
      <c r="D217" s="62" t="s">
        <v>598</v>
      </c>
      <c r="E217" s="67"/>
      <c r="F217" s="63"/>
      <c r="G217" s="63">
        <f>Source!V246</f>
        <v>7.1299999999999998E-5</v>
      </c>
      <c r="H217" s="63"/>
      <c r="I217" s="63"/>
      <c r="J217" s="63"/>
      <c r="K217" s="63"/>
      <c r="L217" s="68">
        <f>SUMIF(CE218:CE223, 1, L218:L223)</f>
        <v>0.06</v>
      </c>
      <c r="CE217">
        <v>1</v>
      </c>
    </row>
    <row r="218" spans="1:83" ht="28.5" x14ac:dyDescent="0.2">
      <c r="A218" s="61"/>
      <c r="B218" s="61" t="s">
        <v>818</v>
      </c>
      <c r="C218" s="61" t="s">
        <v>820</v>
      </c>
      <c r="D218" s="62" t="s">
        <v>604</v>
      </c>
      <c r="E218" s="63">
        <v>0.01</v>
      </c>
      <c r="F218" s="63">
        <f>ROUND((0.15+1),7)</f>
        <v>1.1499999999999999</v>
      </c>
      <c r="G218" s="63">
        <f>SmtRes!CX679</f>
        <v>1.7799999999999999E-5</v>
      </c>
      <c r="H218" s="65">
        <f>SmtRes!CZ679</f>
        <v>6.62</v>
      </c>
      <c r="I218" s="64">
        <f>SmtRes!AJ679</f>
        <v>1.48</v>
      </c>
      <c r="J218" s="65">
        <f>ROUND(H218*I218, 2)</f>
        <v>9.8000000000000007</v>
      </c>
      <c r="K218" s="64"/>
      <c r="L218" s="65">
        <f>SmtRes!DG679</f>
        <v>0</v>
      </c>
    </row>
    <row r="219" spans="1:83" ht="71.25" x14ac:dyDescent="0.2">
      <c r="A219" s="61"/>
      <c r="B219" s="61" t="s">
        <v>821</v>
      </c>
      <c r="C219" s="61" t="s">
        <v>823</v>
      </c>
      <c r="D219" s="62" t="s">
        <v>604</v>
      </c>
      <c r="E219" s="63">
        <v>0.01</v>
      </c>
      <c r="F219" s="63">
        <f>ROUND((0.15+1),7)</f>
        <v>1.1499999999999999</v>
      </c>
      <c r="G219" s="63">
        <f>SmtRes!CX680</f>
        <v>1.7799999999999999E-5</v>
      </c>
      <c r="H219" s="65"/>
      <c r="I219" s="64"/>
      <c r="J219" s="65">
        <f>SmtRes!CZ680</f>
        <v>1587.88</v>
      </c>
      <c r="K219" s="64"/>
      <c r="L219" s="65">
        <f>SmtRes!DG680</f>
        <v>0.03</v>
      </c>
    </row>
    <row r="220" spans="1:83" ht="28.5" x14ac:dyDescent="0.2">
      <c r="A220" s="61"/>
      <c r="B220" s="61" t="s">
        <v>614</v>
      </c>
      <c r="C220" s="61" t="s">
        <v>1000</v>
      </c>
      <c r="D220" s="62" t="s">
        <v>598</v>
      </c>
      <c r="E220" s="63">
        <f>SmtRes!DO680*SmtRes!AT680</f>
        <v>0.01</v>
      </c>
      <c r="F220" s="63">
        <f>ROUND((0.15+1),7)</f>
        <v>1.1499999999999999</v>
      </c>
      <c r="G220" s="63">
        <f>ROUND(E220*F220*G212, 7)</f>
        <v>1.7799999999999999E-5</v>
      </c>
      <c r="H220" s="65"/>
      <c r="I220" s="64"/>
      <c r="J220" s="65">
        <f>ROUND(SmtRes!AG680/SmtRes!DO680, 2)</f>
        <v>932.95</v>
      </c>
      <c r="K220" s="64"/>
      <c r="L220" s="65">
        <f>SmtRes!DH680</f>
        <v>0.02</v>
      </c>
      <c r="CE220">
        <v>1</v>
      </c>
    </row>
    <row r="221" spans="1:83" ht="28.5" x14ac:dyDescent="0.2">
      <c r="A221" s="61"/>
      <c r="B221" s="61" t="s">
        <v>606</v>
      </c>
      <c r="C221" s="61" t="s">
        <v>608</v>
      </c>
      <c r="D221" s="62" t="s">
        <v>604</v>
      </c>
      <c r="E221" s="63">
        <v>0.03</v>
      </c>
      <c r="F221" s="63">
        <f>ROUND((0.15+1),7)</f>
        <v>1.1499999999999999</v>
      </c>
      <c r="G221" s="63">
        <f>SmtRes!CX681</f>
        <v>5.3499999999999999E-5</v>
      </c>
      <c r="H221" s="65"/>
      <c r="I221" s="64"/>
      <c r="J221" s="65">
        <f>SmtRes!CZ681</f>
        <v>641.70000000000005</v>
      </c>
      <c r="K221" s="64"/>
      <c r="L221" s="65">
        <f>SmtRes!DG681</f>
        <v>0.03</v>
      </c>
    </row>
    <row r="222" spans="1:83" ht="28.5" x14ac:dyDescent="0.2">
      <c r="A222" s="61"/>
      <c r="B222" s="61" t="s">
        <v>605</v>
      </c>
      <c r="C222" s="61" t="s">
        <v>945</v>
      </c>
      <c r="D222" s="62" t="s">
        <v>598</v>
      </c>
      <c r="E222" s="63">
        <f>SmtRes!DO681*SmtRes!AT681</f>
        <v>0.03</v>
      </c>
      <c r="F222" s="63">
        <f>ROUND((0.15+1),7)</f>
        <v>1.1499999999999999</v>
      </c>
      <c r="G222" s="63">
        <f>ROUND(E222*F222*G212, 7)</f>
        <v>5.3499999999999999E-5</v>
      </c>
      <c r="H222" s="65"/>
      <c r="I222" s="64"/>
      <c r="J222" s="65">
        <f>ROUND(SmtRes!AG681/SmtRes!DO681, 2)</f>
        <v>811.79</v>
      </c>
      <c r="K222" s="64"/>
      <c r="L222" s="65">
        <f>SmtRes!DH681</f>
        <v>0.04</v>
      </c>
      <c r="CE222">
        <v>1</v>
      </c>
    </row>
    <row r="223" spans="1:83" ht="42.75" x14ac:dyDescent="0.2">
      <c r="A223" s="61"/>
      <c r="B223" s="61" t="s">
        <v>824</v>
      </c>
      <c r="C223" s="61" t="s">
        <v>826</v>
      </c>
      <c r="D223" s="62" t="s">
        <v>604</v>
      </c>
      <c r="E223" s="63">
        <v>1.1200000000000001</v>
      </c>
      <c r="F223" s="63">
        <f>ROUND((0.15+1),7)</f>
        <v>1.1499999999999999</v>
      </c>
      <c r="G223" s="63">
        <f>SmtRes!CX682</f>
        <v>1.9964000000000002E-3</v>
      </c>
      <c r="H223" s="65">
        <f>SmtRes!CZ682</f>
        <v>4.5199999999999996</v>
      </c>
      <c r="I223" s="64">
        <f>SmtRes!AJ682</f>
        <v>1.32</v>
      </c>
      <c r="J223" s="65">
        <f>ROUND(H223*I223, 2)</f>
        <v>5.97</v>
      </c>
      <c r="K223" s="64"/>
      <c r="L223" s="65">
        <f>SmtRes!DG682</f>
        <v>0.01</v>
      </c>
    </row>
    <row r="224" spans="1:83" ht="15" x14ac:dyDescent="0.2">
      <c r="A224" s="60"/>
      <c r="B224" s="63">
        <v>4</v>
      </c>
      <c r="C224" s="60" t="s">
        <v>985</v>
      </c>
      <c r="D224" s="62"/>
      <c r="E224" s="67"/>
      <c r="F224" s="63"/>
      <c r="G224" s="63"/>
      <c r="H224" s="63"/>
      <c r="I224" s="63"/>
      <c r="J224" s="63"/>
      <c r="K224" s="63"/>
      <c r="L224" s="68">
        <f>SUM(L225:L225)-SUMIF(CE225:CE225, 1, L225:L225)</f>
        <v>0.17</v>
      </c>
    </row>
    <row r="225" spans="1:82" ht="14.25" x14ac:dyDescent="0.2">
      <c r="A225" s="61"/>
      <c r="B225" s="61" t="s">
        <v>827</v>
      </c>
      <c r="C225" s="69" t="s">
        <v>829</v>
      </c>
      <c r="D225" s="70" t="s">
        <v>428</v>
      </c>
      <c r="E225" s="71">
        <v>1.3</v>
      </c>
      <c r="F225" s="71"/>
      <c r="G225" s="71">
        <f>SmtRes!CX683</f>
        <v>2.0149999999999999E-3</v>
      </c>
      <c r="H225" s="72">
        <f>SmtRes!CZ683</f>
        <v>60.6</v>
      </c>
      <c r="I225" s="73">
        <f>SmtRes!AI683</f>
        <v>1.43</v>
      </c>
      <c r="J225" s="72">
        <f>ROUND(H225*I225, 2)</f>
        <v>86.66</v>
      </c>
      <c r="K225" s="73"/>
      <c r="L225" s="72">
        <f>SmtRes!DF683</f>
        <v>0.17</v>
      </c>
    </row>
    <row r="226" spans="1:82" ht="15" x14ac:dyDescent="0.2">
      <c r="A226" s="61"/>
      <c r="B226" s="61"/>
      <c r="C226" s="75" t="s">
        <v>947</v>
      </c>
      <c r="D226" s="62"/>
      <c r="E226" s="63"/>
      <c r="F226" s="63"/>
      <c r="G226" s="63"/>
      <c r="H226" s="65"/>
      <c r="I226" s="64"/>
      <c r="J226" s="65"/>
      <c r="K226" s="64"/>
      <c r="L226" s="65">
        <f>L214+L216+L217+L224</f>
        <v>6.72</v>
      </c>
    </row>
    <row r="227" spans="1:82" ht="14.25" x14ac:dyDescent="0.2">
      <c r="A227" s="61"/>
      <c r="B227" s="61"/>
      <c r="C227" s="61" t="s">
        <v>948</v>
      </c>
      <c r="D227" s="62"/>
      <c r="E227" s="63"/>
      <c r="F227" s="63"/>
      <c r="G227" s="63"/>
      <c r="H227" s="65"/>
      <c r="I227" s="64"/>
      <c r="J227" s="65"/>
      <c r="K227" s="64"/>
      <c r="L227" s="65">
        <f>SUM(AR212:AR230)+SUM(AS212:AS230)+SUM(AT212:AT230)+SUM(AU212:AU230)+SUM(AV212:AV230)</f>
        <v>6.4799999999999995</v>
      </c>
    </row>
    <row r="228" spans="1:82" ht="28.5" x14ac:dyDescent="0.2">
      <c r="A228" s="61"/>
      <c r="B228" s="61" t="s">
        <v>348</v>
      </c>
      <c r="C228" s="61" t="s">
        <v>1001</v>
      </c>
      <c r="D228" s="62" t="s">
        <v>101</v>
      </c>
      <c r="E228" s="63">
        <f>Source!BZ246</f>
        <v>94</v>
      </c>
      <c r="F228" s="63"/>
      <c r="G228" s="63">
        <f>Source!AT246</f>
        <v>94</v>
      </c>
      <c r="H228" s="65"/>
      <c r="I228" s="64"/>
      <c r="J228" s="65"/>
      <c r="K228" s="64"/>
      <c r="L228" s="65">
        <f>SUM(AZ212:AZ230)</f>
        <v>6.09</v>
      </c>
    </row>
    <row r="229" spans="1:82" ht="28.5" x14ac:dyDescent="0.2">
      <c r="A229" s="69"/>
      <c r="B229" s="69" t="s">
        <v>349</v>
      </c>
      <c r="C229" s="69" t="s">
        <v>1002</v>
      </c>
      <c r="D229" s="70" t="s">
        <v>101</v>
      </c>
      <c r="E229" s="71">
        <f>Source!CA246</f>
        <v>51</v>
      </c>
      <c r="F229" s="71"/>
      <c r="G229" s="71">
        <f>Source!AU246</f>
        <v>51</v>
      </c>
      <c r="H229" s="72"/>
      <c r="I229" s="73"/>
      <c r="J229" s="72"/>
      <c r="K229" s="73"/>
      <c r="L229" s="72">
        <f>SUM(BA212:BA230)</f>
        <v>3.3</v>
      </c>
    </row>
    <row r="230" spans="1:82" ht="15" x14ac:dyDescent="0.2">
      <c r="C230" s="77" t="s">
        <v>951</v>
      </c>
      <c r="D230" s="77"/>
      <c r="E230" s="77"/>
      <c r="F230" s="77"/>
      <c r="G230" s="77"/>
      <c r="H230" s="77"/>
      <c r="I230" s="78">
        <f>IF(E212&lt;&gt;0,K230/E212, 0)</f>
        <v>10393.548387096775</v>
      </c>
      <c r="J230" s="78"/>
      <c r="K230" s="78">
        <f>L214+L216+L224+L228+L229+L217</f>
        <v>16.11</v>
      </c>
      <c r="L230" s="78"/>
      <c r="AD230">
        <f>ROUND((Source!AT246/100)*((ROUND(SUMIF(SmtRes!AQ677:'SmtRes'!AQ683,"=1",SmtRes!AD677:'SmtRes'!AD683)*Source!I246, 2)+ROUND(SUMIF(SmtRes!AQ677:'SmtRes'!AQ683,"=1",SmtRes!AC677:'SmtRes'!AC683)*Source!I246, 2))), 2)</f>
        <v>3.88</v>
      </c>
      <c r="AE230">
        <f>ROUND((Source!AU246/100)*((ROUND(SUMIF(SmtRes!AQ677:'SmtRes'!AQ683,"=1",SmtRes!AD677:'SmtRes'!AD683)*Source!I246, 2)+ROUND(SUMIF(SmtRes!AQ677:'SmtRes'!AQ683,"=1",SmtRes!AC677:'SmtRes'!AC683)*Source!I246, 2))), 2)</f>
        <v>2.11</v>
      </c>
      <c r="AN230" s="74">
        <f>L214+L216+L224+L228+L229+L217</f>
        <v>16.11</v>
      </c>
      <c r="AO230" s="74">
        <f>L216</f>
        <v>7.0000000000000034E-2</v>
      </c>
      <c r="AQ230" t="s">
        <v>952</v>
      </c>
      <c r="AR230" s="74">
        <f>L214</f>
        <v>6.42</v>
      </c>
      <c r="AT230" s="74">
        <f>L217</f>
        <v>0.06</v>
      </c>
      <c r="AV230" t="s">
        <v>952</v>
      </c>
      <c r="AW230" s="74">
        <f>L224</f>
        <v>0.17</v>
      </c>
      <c r="AZ230">
        <f>Source!X246</f>
        <v>6.09</v>
      </c>
      <c r="BA230">
        <f>Source!Y246</f>
        <v>3.3</v>
      </c>
      <c r="CD230">
        <v>1</v>
      </c>
    </row>
    <row r="232" spans="1:82" ht="15" x14ac:dyDescent="0.2">
      <c r="A232" s="81"/>
      <c r="B232" s="82"/>
      <c r="C232" s="83" t="s">
        <v>954</v>
      </c>
      <c r="D232" s="83"/>
      <c r="E232" s="83"/>
      <c r="F232" s="83"/>
      <c r="G232" s="83"/>
      <c r="H232" s="83"/>
      <c r="I232" s="68"/>
      <c r="J232" s="81"/>
      <c r="K232" s="84"/>
      <c r="L232" s="68">
        <f>L234+L235+L241+L245</f>
        <v>9446.32</v>
      </c>
    </row>
    <row r="233" spans="1:82" ht="14.25" x14ac:dyDescent="0.2">
      <c r="A233" s="76"/>
      <c r="B233" s="79"/>
      <c r="C233" s="85" t="s">
        <v>955</v>
      </c>
      <c r="D233" s="80"/>
      <c r="E233" s="80"/>
      <c r="F233" s="80"/>
      <c r="G233" s="80"/>
      <c r="H233" s="80"/>
      <c r="I233" s="65"/>
      <c r="J233" s="76"/>
      <c r="K233" s="63"/>
      <c r="L233" s="65"/>
    </row>
    <row r="234" spans="1:82" ht="14.25" x14ac:dyDescent="0.2">
      <c r="A234" s="76"/>
      <c r="B234" s="79"/>
      <c r="C234" s="80" t="s">
        <v>956</v>
      </c>
      <c r="D234" s="80"/>
      <c r="E234" s="80"/>
      <c r="F234" s="80"/>
      <c r="G234" s="80"/>
      <c r="H234" s="80"/>
      <c r="I234" s="65"/>
      <c r="J234" s="76"/>
      <c r="K234" s="63"/>
      <c r="L234" s="65">
        <f>SUM(AR130:AR230)</f>
        <v>4892.76</v>
      </c>
    </row>
    <row r="235" spans="1:82" ht="14.25" hidden="1" x14ac:dyDescent="0.2">
      <c r="A235" s="76"/>
      <c r="B235" s="79"/>
      <c r="C235" s="80" t="s">
        <v>957</v>
      </c>
      <c r="D235" s="80"/>
      <c r="E235" s="80"/>
      <c r="F235" s="80"/>
      <c r="G235" s="80"/>
      <c r="H235" s="80"/>
      <c r="I235" s="65"/>
      <c r="J235" s="76"/>
      <c r="K235" s="63"/>
      <c r="L235" s="65">
        <f>L237+L240+L239</f>
        <v>259.37</v>
      </c>
    </row>
    <row r="236" spans="1:82" ht="14.25" hidden="1" x14ac:dyDescent="0.2">
      <c r="A236" s="76"/>
      <c r="B236" s="79"/>
      <c r="C236" s="85" t="s">
        <v>958</v>
      </c>
      <c r="D236" s="80"/>
      <c r="E236" s="80"/>
      <c r="F236" s="80"/>
      <c r="G236" s="80"/>
      <c r="H236" s="80"/>
      <c r="I236" s="65"/>
      <c r="J236" s="76"/>
      <c r="K236" s="63"/>
      <c r="L236" s="65"/>
    </row>
    <row r="237" spans="1:82" ht="14.25" x14ac:dyDescent="0.2">
      <c r="A237" s="76"/>
      <c r="B237" s="79"/>
      <c r="C237" s="80" t="s">
        <v>957</v>
      </c>
      <c r="D237" s="80"/>
      <c r="E237" s="80"/>
      <c r="F237" s="80"/>
      <c r="G237" s="80"/>
      <c r="H237" s="80"/>
      <c r="I237" s="65"/>
      <c r="J237" s="76"/>
      <c r="K237" s="63"/>
      <c r="L237" s="65">
        <f>SUM(AO130:AO230)</f>
        <v>158.90999999999997</v>
      </c>
    </row>
    <row r="238" spans="1:82" ht="14.25" hidden="1" x14ac:dyDescent="0.2">
      <c r="A238" s="76"/>
      <c r="B238" s="79"/>
      <c r="C238" s="85" t="s">
        <v>959</v>
      </c>
      <c r="D238" s="80"/>
      <c r="E238" s="80"/>
      <c r="F238" s="80"/>
      <c r="G238" s="80"/>
      <c r="H238" s="80"/>
      <c r="I238" s="65"/>
      <c r="J238" s="76"/>
      <c r="K238" s="63"/>
      <c r="L238" s="65"/>
    </row>
    <row r="239" spans="1:82" ht="14.25" x14ac:dyDescent="0.2">
      <c r="A239" s="76"/>
      <c r="B239" s="79"/>
      <c r="C239" s="80" t="s">
        <v>978</v>
      </c>
      <c r="D239" s="80"/>
      <c r="E239" s="80"/>
      <c r="F239" s="80"/>
      <c r="G239" s="80"/>
      <c r="H239" s="80"/>
      <c r="I239" s="65"/>
      <c r="J239" s="76"/>
      <c r="K239" s="63"/>
      <c r="L239" s="65">
        <f>SUM(AT130:AT230)</f>
        <v>100.46000000000001</v>
      </c>
    </row>
    <row r="240" spans="1:82" ht="14.25" hidden="1" x14ac:dyDescent="0.2">
      <c r="A240" s="76"/>
      <c r="B240" s="79"/>
      <c r="C240" s="80" t="s">
        <v>960</v>
      </c>
      <c r="D240" s="80"/>
      <c r="E240" s="80"/>
      <c r="F240" s="80"/>
      <c r="G240" s="80"/>
      <c r="H240" s="80"/>
      <c r="I240" s="65"/>
      <c r="J240" s="76"/>
      <c r="K240" s="63"/>
      <c r="L240" s="65">
        <f>SUM(AV130:AV230)</f>
        <v>0</v>
      </c>
    </row>
    <row r="241" spans="1:12" ht="14.25" x14ac:dyDescent="0.2">
      <c r="A241" s="76"/>
      <c r="B241" s="79"/>
      <c r="C241" s="80" t="s">
        <v>961</v>
      </c>
      <c r="D241" s="80"/>
      <c r="E241" s="80"/>
      <c r="F241" s="80"/>
      <c r="G241" s="80"/>
      <c r="H241" s="80"/>
      <c r="I241" s="65"/>
      <c r="J241" s="76"/>
      <c r="K241" s="63"/>
      <c r="L241" s="65">
        <f>L243+L244</f>
        <v>4294.1900000000005</v>
      </c>
    </row>
    <row r="242" spans="1:12" ht="14.25" x14ac:dyDescent="0.2">
      <c r="A242" s="76"/>
      <c r="B242" s="79"/>
      <c r="C242" s="85" t="s">
        <v>958</v>
      </c>
      <c r="D242" s="80"/>
      <c r="E242" s="80"/>
      <c r="F242" s="80"/>
      <c r="G242" s="80"/>
      <c r="H242" s="80"/>
      <c r="I242" s="65"/>
      <c r="J242" s="76"/>
      <c r="K242" s="63"/>
      <c r="L242" s="65"/>
    </row>
    <row r="243" spans="1:12" ht="14.25" x14ac:dyDescent="0.2">
      <c r="A243" s="76"/>
      <c r="B243" s="79"/>
      <c r="C243" s="80" t="s">
        <v>962</v>
      </c>
      <c r="D243" s="80"/>
      <c r="E243" s="80"/>
      <c r="F243" s="80"/>
      <c r="G243" s="80"/>
      <c r="H243" s="80"/>
      <c r="I243" s="65"/>
      <c r="J243" s="76"/>
      <c r="K243" s="63"/>
      <c r="L243" s="65">
        <f>SUM(AW130:AW230)-SUM(BK130:BK230)</f>
        <v>4294.1900000000005</v>
      </c>
    </row>
    <row r="244" spans="1:12" ht="14.25" hidden="1" x14ac:dyDescent="0.2">
      <c r="A244" s="76"/>
      <c r="B244" s="79"/>
      <c r="C244" s="80" t="s">
        <v>963</v>
      </c>
      <c r="D244" s="80"/>
      <c r="E244" s="80"/>
      <c r="F244" s="80"/>
      <c r="G244" s="80"/>
      <c r="H244" s="80"/>
      <c r="I244" s="65"/>
      <c r="J244" s="76"/>
      <c r="K244" s="63"/>
      <c r="L244" s="65">
        <f>SUM(BC130:BC230)</f>
        <v>0</v>
      </c>
    </row>
    <row r="245" spans="1:12" ht="14.25" hidden="1" x14ac:dyDescent="0.2">
      <c r="A245" s="76"/>
      <c r="B245" s="79"/>
      <c r="C245" s="80" t="s">
        <v>964</v>
      </c>
      <c r="D245" s="80"/>
      <c r="E245" s="80"/>
      <c r="F245" s="80"/>
      <c r="G245" s="80"/>
      <c r="H245" s="80"/>
      <c r="I245" s="65"/>
      <c r="J245" s="76"/>
      <c r="K245" s="63"/>
      <c r="L245" s="65">
        <f>SUM(BB130:BB230)</f>
        <v>0</v>
      </c>
    </row>
    <row r="246" spans="1:12" ht="14.25" x14ac:dyDescent="0.2">
      <c r="A246" s="76"/>
      <c r="B246" s="79"/>
      <c r="C246" s="80" t="s">
        <v>965</v>
      </c>
      <c r="D246" s="80"/>
      <c r="E246" s="80"/>
      <c r="F246" s="80"/>
      <c r="G246" s="80"/>
      <c r="H246" s="80"/>
      <c r="I246" s="65"/>
      <c r="J246" s="76"/>
      <c r="K246" s="63"/>
      <c r="L246" s="65">
        <f>SUM(AR130:AR230)+SUM(AT130:AT230)+SUM(AV130:AV230)</f>
        <v>4993.22</v>
      </c>
    </row>
    <row r="247" spans="1:12" ht="14.25" x14ac:dyDescent="0.2">
      <c r="A247" s="76"/>
      <c r="B247" s="79"/>
      <c r="C247" s="80" t="s">
        <v>966</v>
      </c>
      <c r="D247" s="80"/>
      <c r="E247" s="80"/>
      <c r="F247" s="80"/>
      <c r="G247" s="80"/>
      <c r="H247" s="80"/>
      <c r="I247" s="65"/>
      <c r="J247" s="76"/>
      <c r="K247" s="63"/>
      <c r="L247" s="65">
        <f>SUM(AZ130:AZ230)</f>
        <v>4798.18</v>
      </c>
    </row>
    <row r="248" spans="1:12" ht="14.25" x14ac:dyDescent="0.2">
      <c r="A248" s="76"/>
      <c r="B248" s="79"/>
      <c r="C248" s="80" t="s">
        <v>967</v>
      </c>
      <c r="D248" s="80"/>
      <c r="E248" s="80"/>
      <c r="F248" s="80"/>
      <c r="G248" s="80"/>
      <c r="H248" s="80"/>
      <c r="I248" s="65"/>
      <c r="J248" s="76"/>
      <c r="K248" s="63"/>
      <c r="L248" s="65">
        <f>SUM(BA130:BA230)</f>
        <v>2484.59</v>
      </c>
    </row>
    <row r="249" spans="1:12" ht="14.25" hidden="1" x14ac:dyDescent="0.2">
      <c r="A249" s="76"/>
      <c r="B249" s="79"/>
      <c r="C249" s="80" t="s">
        <v>475</v>
      </c>
      <c r="D249" s="80"/>
      <c r="E249" s="80"/>
      <c r="F249" s="80"/>
      <c r="G249" s="80"/>
      <c r="H249" s="80"/>
      <c r="I249" s="65"/>
      <c r="J249" s="76"/>
      <c r="K249" s="63"/>
      <c r="L249" s="65">
        <f>L251+L252</f>
        <v>0</v>
      </c>
    </row>
    <row r="250" spans="1:12" ht="14.25" hidden="1" x14ac:dyDescent="0.2">
      <c r="A250" s="76"/>
      <c r="B250" s="79"/>
      <c r="C250" s="85" t="s">
        <v>955</v>
      </c>
      <c r="D250" s="80"/>
      <c r="E250" s="80"/>
      <c r="F250" s="80"/>
      <c r="G250" s="80"/>
      <c r="H250" s="80"/>
      <c r="I250" s="65"/>
      <c r="J250" s="76"/>
      <c r="K250" s="63"/>
      <c r="L250" s="65"/>
    </row>
    <row r="251" spans="1:12" ht="14.25" hidden="1" x14ac:dyDescent="0.2">
      <c r="A251" s="76"/>
      <c r="B251" s="79"/>
      <c r="C251" s="80" t="s">
        <v>968</v>
      </c>
      <c r="D251" s="80"/>
      <c r="E251" s="80"/>
      <c r="F251" s="80"/>
      <c r="G251" s="80"/>
      <c r="H251" s="80"/>
      <c r="I251" s="65"/>
      <c r="J251" s="76"/>
      <c r="K251" s="63"/>
      <c r="L251" s="65">
        <f>SUM(BK130:BK230)</f>
        <v>0</v>
      </c>
    </row>
    <row r="252" spans="1:12" ht="14.25" hidden="1" x14ac:dyDescent="0.2">
      <c r="A252" s="76"/>
      <c r="B252" s="79"/>
      <c r="C252" s="80" t="s">
        <v>969</v>
      </c>
      <c r="D252" s="80"/>
      <c r="E252" s="80"/>
      <c r="F252" s="80"/>
      <c r="G252" s="80"/>
      <c r="H252" s="80"/>
      <c r="I252" s="65"/>
      <c r="J252" s="76"/>
      <c r="K252" s="63"/>
      <c r="L252" s="65">
        <f>SUM(BD130:BD230)</f>
        <v>0</v>
      </c>
    </row>
    <row r="253" spans="1:12" ht="14.25" hidden="1" x14ac:dyDescent="0.2">
      <c r="A253" s="76"/>
      <c r="B253" s="79"/>
      <c r="C253" s="80" t="s">
        <v>970</v>
      </c>
      <c r="D253" s="80"/>
      <c r="E253" s="80"/>
      <c r="F253" s="80"/>
      <c r="G253" s="80"/>
      <c r="H253" s="80"/>
      <c r="I253" s="65"/>
      <c r="J253" s="76"/>
      <c r="K253" s="63"/>
      <c r="L253" s="65"/>
    </row>
    <row r="254" spans="1:12" ht="14.25" hidden="1" x14ac:dyDescent="0.2">
      <c r="A254" s="76"/>
      <c r="B254" s="79"/>
      <c r="C254" s="80" t="s">
        <v>970</v>
      </c>
      <c r="D254" s="80"/>
      <c r="E254" s="80"/>
      <c r="F254" s="80"/>
      <c r="G254" s="80"/>
      <c r="H254" s="80"/>
      <c r="I254" s="65"/>
      <c r="J254" s="76"/>
      <c r="K254" s="63"/>
      <c r="L254" s="65">
        <f>SUM(BQ130:BQ230)</f>
        <v>0</v>
      </c>
    </row>
    <row r="255" spans="1:12" ht="14.25" hidden="1" x14ac:dyDescent="0.2">
      <c r="A255" s="76"/>
      <c r="B255" s="79"/>
      <c r="C255" s="80" t="s">
        <v>971</v>
      </c>
      <c r="D255" s="80"/>
      <c r="E255" s="80"/>
      <c r="F255" s="80"/>
      <c r="G255" s="80"/>
      <c r="H255" s="80"/>
      <c r="I255" s="65"/>
      <c r="J255" s="76"/>
      <c r="K255" s="63"/>
      <c r="L255" s="65">
        <f>SUM(BO130:BO230)</f>
        <v>0</v>
      </c>
    </row>
    <row r="256" spans="1:12" ht="15" x14ac:dyDescent="0.2">
      <c r="A256" s="81"/>
      <c r="B256" s="82"/>
      <c r="C256" s="83" t="s">
        <v>972</v>
      </c>
      <c r="D256" s="83"/>
      <c r="E256" s="83"/>
      <c r="F256" s="83"/>
      <c r="G256" s="83"/>
      <c r="H256" s="83"/>
      <c r="I256" s="68"/>
      <c r="J256" s="81"/>
      <c r="K256" s="84"/>
      <c r="L256" s="68">
        <f>L232+L247+L248+L249+L254+L255</f>
        <v>16729.09</v>
      </c>
    </row>
    <row r="257" spans="1:82" ht="14.25" x14ac:dyDescent="0.2">
      <c r="A257" s="76"/>
      <c r="B257" s="79"/>
      <c r="C257" s="85" t="s">
        <v>973</v>
      </c>
      <c r="D257" s="80"/>
      <c r="E257" s="80"/>
      <c r="F257" s="80"/>
      <c r="G257" s="80"/>
      <c r="H257" s="80"/>
      <c r="I257" s="65"/>
      <c r="J257" s="76"/>
      <c r="K257" s="63"/>
      <c r="L257" s="65"/>
    </row>
    <row r="258" spans="1:82" ht="14.25" x14ac:dyDescent="0.2">
      <c r="A258" s="76"/>
      <c r="B258" s="79"/>
      <c r="C258" s="80" t="s">
        <v>974</v>
      </c>
      <c r="D258" s="80"/>
      <c r="E258" s="80"/>
      <c r="F258" s="80"/>
      <c r="G258" s="80"/>
      <c r="H258" s="80"/>
      <c r="I258" s="65"/>
      <c r="J258" s="76"/>
      <c r="K258" s="63"/>
      <c r="L258" s="65">
        <f>SUM(AX130:AX230)</f>
        <v>3291.45</v>
      </c>
    </row>
    <row r="259" spans="1:82" ht="14.25" hidden="1" x14ac:dyDescent="0.2">
      <c r="A259" s="76"/>
      <c r="B259" s="79"/>
      <c r="C259" s="80" t="s">
        <v>975</v>
      </c>
      <c r="D259" s="80"/>
      <c r="E259" s="80"/>
      <c r="F259" s="80"/>
      <c r="G259" s="80"/>
      <c r="H259" s="80"/>
      <c r="I259" s="65"/>
      <c r="J259" s="76"/>
      <c r="K259" s="63"/>
      <c r="L259" s="65">
        <f>SUM(AY130:AY230)</f>
        <v>0</v>
      </c>
    </row>
    <row r="260" spans="1:82" ht="14.25" x14ac:dyDescent="0.2">
      <c r="A260" s="76"/>
      <c r="B260" s="79"/>
      <c r="C260" s="80" t="s">
        <v>976</v>
      </c>
      <c r="D260" s="80"/>
      <c r="E260" s="80"/>
      <c r="F260" s="86"/>
      <c r="G260" s="67">
        <f>Source!F271</f>
        <v>6.3211595999999997</v>
      </c>
      <c r="H260" s="76"/>
      <c r="I260" s="76"/>
      <c r="J260" s="76"/>
      <c r="K260" s="76"/>
      <c r="L260" s="76"/>
    </row>
    <row r="261" spans="1:82" ht="14.25" x14ac:dyDescent="0.2">
      <c r="A261" s="76"/>
      <c r="B261" s="79"/>
      <c r="C261" s="80" t="s">
        <v>977</v>
      </c>
      <c r="D261" s="80"/>
      <c r="E261" s="80"/>
      <c r="F261" s="86"/>
      <c r="G261" s="67">
        <f>Source!F272</f>
        <v>0.10564129999999999</v>
      </c>
      <c r="H261" s="76"/>
      <c r="I261" s="76"/>
      <c r="J261" s="76"/>
      <c r="K261" s="76"/>
      <c r="L261" s="76"/>
    </row>
    <row r="264" spans="1:82" ht="16.5" x14ac:dyDescent="0.2">
      <c r="A264" s="58" t="s">
        <v>1003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</row>
    <row r="265" spans="1:82" ht="42.75" x14ac:dyDescent="0.2">
      <c r="A265" s="87" t="s">
        <v>358</v>
      </c>
      <c r="B265" s="69" t="str">
        <f>Source!F320</f>
        <v>Предельная стоимость ПАО "Россети"</v>
      </c>
      <c r="C265" s="69" t="s">
        <v>1004</v>
      </c>
      <c r="D265" s="70" t="str">
        <f>Source!H320</f>
        <v>м</v>
      </c>
      <c r="E265" s="71">
        <f>Source!K320</f>
        <v>42</v>
      </c>
      <c r="F265" s="71"/>
      <c r="G265" s="71">
        <f>Source!I320</f>
        <v>42</v>
      </c>
      <c r="H265" s="72"/>
      <c r="I265" s="73"/>
      <c r="J265" s="72">
        <f>Source!AL320</f>
        <v>512.69000000000005</v>
      </c>
      <c r="K265" s="73"/>
      <c r="L265" s="72">
        <f>Source!HG320</f>
        <v>21532.98</v>
      </c>
    </row>
    <row r="266" spans="1:82" ht="15" x14ac:dyDescent="0.2">
      <c r="C266" s="77" t="s">
        <v>951</v>
      </c>
      <c r="D266" s="77"/>
      <c r="E266" s="77"/>
      <c r="F266" s="77"/>
      <c r="G266" s="77"/>
      <c r="H266" s="77"/>
      <c r="I266" s="78">
        <f>IF(E265&lt;&gt;0,K266/E265, 0)</f>
        <v>512.68999999999994</v>
      </c>
      <c r="J266" s="78"/>
      <c r="K266" s="78">
        <f>L265</f>
        <v>21532.98</v>
      </c>
      <c r="L266" s="78"/>
      <c r="AD266">
        <f>ROUND((Source!AT320/100)*((ROUND(ROUND(Source!AO320,2)*Source!I320, 2)+ROUND(ROUND(Source!AN320,2)*Source!I320, 2))), 2)</f>
        <v>0</v>
      </c>
      <c r="AE266">
        <f>ROUND((Source!AU320/100)*((ROUND(ROUND(Source!AO320,2)*Source!I320, 2)+ROUND(ROUND(Source!AN320,2)*Source!I320, 2))), 2)</f>
        <v>0</v>
      </c>
      <c r="AN266" s="74">
        <f>L265</f>
        <v>21532.98</v>
      </c>
      <c r="AO266">
        <f>0</f>
        <v>0</v>
      </c>
      <c r="AQ266" t="s">
        <v>952</v>
      </c>
      <c r="AR266">
        <f>0</f>
        <v>0</v>
      </c>
      <c r="AT266">
        <f>0</f>
        <v>0</v>
      </c>
      <c r="AV266" t="s">
        <v>952</v>
      </c>
      <c r="AW266" s="74">
        <f>L265</f>
        <v>21532.98</v>
      </c>
      <c r="AX266" s="74">
        <f>L265</f>
        <v>21532.98</v>
      </c>
      <c r="AZ266">
        <f>Source!X320</f>
        <v>0</v>
      </c>
      <c r="BA266">
        <f>Source!Y320</f>
        <v>0</v>
      </c>
      <c r="CD266">
        <v>1</v>
      </c>
    </row>
    <row r="267" spans="1:82" ht="42.75" x14ac:dyDescent="0.2">
      <c r="A267" s="87" t="s">
        <v>373</v>
      </c>
      <c r="B267" s="69" t="str">
        <f>Source!F330</f>
        <v>с-ф</v>
      </c>
      <c r="C267" s="69" t="s">
        <v>1005</v>
      </c>
      <c r="D267" s="70" t="str">
        <f>Source!H330</f>
        <v>шт.</v>
      </c>
      <c r="E267" s="71">
        <f>Source!K330</f>
        <v>4</v>
      </c>
      <c r="F267" s="71"/>
      <c r="G267" s="71">
        <f>Source!I330</f>
        <v>4</v>
      </c>
      <c r="H267" s="72"/>
      <c r="I267" s="73"/>
      <c r="J267" s="72">
        <f>Source!AL330</f>
        <v>472.77</v>
      </c>
      <c r="K267" s="73"/>
      <c r="L267" s="72">
        <f>Source!HG330</f>
        <v>1891.08</v>
      </c>
    </row>
    <row r="268" spans="1:82" ht="15" x14ac:dyDescent="0.2">
      <c r="C268" s="77" t="s">
        <v>951</v>
      </c>
      <c r="D268" s="77"/>
      <c r="E268" s="77"/>
      <c r="F268" s="77"/>
      <c r="G268" s="77"/>
      <c r="H268" s="77"/>
      <c r="I268" s="78">
        <f>IF(E267&lt;&gt;0,K268/E267, 0)</f>
        <v>472.77</v>
      </c>
      <c r="J268" s="78"/>
      <c r="K268" s="78">
        <f>L267</f>
        <v>1891.08</v>
      </c>
      <c r="L268" s="78"/>
      <c r="AD268">
        <f>ROUND((Source!AT330/100)*((ROUND(ROUND(Source!AO330,2)*Source!I330, 2)+ROUND(ROUND(Source!AN330,2)*Source!I330, 2))), 2)</f>
        <v>0</v>
      </c>
      <c r="AE268">
        <f>ROUND((Source!AU330/100)*((ROUND(ROUND(Source!AO330,2)*Source!I330, 2)+ROUND(ROUND(Source!AN330,2)*Source!I330, 2))), 2)</f>
        <v>0</v>
      </c>
      <c r="AN268" s="74">
        <f>L267</f>
        <v>1891.08</v>
      </c>
      <c r="AO268">
        <f>0</f>
        <v>0</v>
      </c>
      <c r="AQ268" t="s">
        <v>952</v>
      </c>
      <c r="AR268">
        <f>0</f>
        <v>0</v>
      </c>
      <c r="AT268">
        <f>0</f>
        <v>0</v>
      </c>
      <c r="AV268" t="s">
        <v>952</v>
      </c>
      <c r="AW268" s="74">
        <f>L267</f>
        <v>1891.08</v>
      </c>
      <c r="AX268" s="74">
        <f>L267</f>
        <v>1891.08</v>
      </c>
      <c r="AZ268">
        <f>Source!X330</f>
        <v>0</v>
      </c>
      <c r="BA268">
        <f>Source!Y330</f>
        <v>0</v>
      </c>
      <c r="CD268">
        <v>1</v>
      </c>
    </row>
    <row r="269" spans="1:82" ht="42.75" x14ac:dyDescent="0.2">
      <c r="A269" s="87" t="s">
        <v>385</v>
      </c>
      <c r="B269" s="69" t="str">
        <f>Source!F338</f>
        <v>с-ф</v>
      </c>
      <c r="C269" s="69" t="s">
        <v>1006</v>
      </c>
      <c r="D269" s="70" t="str">
        <f>Source!H338</f>
        <v>шт.</v>
      </c>
      <c r="E269" s="71">
        <f>Source!K338</f>
        <v>4</v>
      </c>
      <c r="F269" s="71"/>
      <c r="G269" s="71">
        <f>Source!I338</f>
        <v>4</v>
      </c>
      <c r="H269" s="72"/>
      <c r="I269" s="73"/>
      <c r="J269" s="72">
        <f>Source!AL338</f>
        <v>433.68</v>
      </c>
      <c r="K269" s="73"/>
      <c r="L269" s="72">
        <f>Source!HG338</f>
        <v>1734.72</v>
      </c>
    </row>
    <row r="270" spans="1:82" ht="15" x14ac:dyDescent="0.2">
      <c r="C270" s="77" t="s">
        <v>951</v>
      </c>
      <c r="D270" s="77"/>
      <c r="E270" s="77"/>
      <c r="F270" s="77"/>
      <c r="G270" s="77"/>
      <c r="H270" s="77"/>
      <c r="I270" s="78">
        <f>IF(E269&lt;&gt;0,K270/E269, 0)</f>
        <v>433.68</v>
      </c>
      <c r="J270" s="78"/>
      <c r="K270" s="78">
        <f>L269</f>
        <v>1734.72</v>
      </c>
      <c r="L270" s="78"/>
      <c r="AD270">
        <f>ROUND((Source!AT338/100)*((ROUND(ROUND(Source!AO338,2)*Source!I338, 2)+ROUND(ROUND(Source!AN338,2)*Source!I338, 2))), 2)</f>
        <v>0</v>
      </c>
      <c r="AE270">
        <f>ROUND((Source!AU338/100)*((ROUND(ROUND(Source!AO338,2)*Source!I338, 2)+ROUND(ROUND(Source!AN338,2)*Source!I338, 2))), 2)</f>
        <v>0</v>
      </c>
      <c r="AN270" s="74">
        <f>L269</f>
        <v>1734.72</v>
      </c>
      <c r="AO270">
        <f>0</f>
        <v>0</v>
      </c>
      <c r="AQ270" t="s">
        <v>952</v>
      </c>
      <c r="AR270">
        <f>0</f>
        <v>0</v>
      </c>
      <c r="AT270">
        <f>0</f>
        <v>0</v>
      </c>
      <c r="AV270" t="s">
        <v>952</v>
      </c>
      <c r="AW270" s="74">
        <f>L269</f>
        <v>1734.72</v>
      </c>
      <c r="AX270" s="74">
        <f>L269</f>
        <v>1734.72</v>
      </c>
      <c r="AZ270">
        <f>Source!X338</f>
        <v>0</v>
      </c>
      <c r="BA270">
        <f>Source!Y338</f>
        <v>0</v>
      </c>
      <c r="CD270">
        <v>1</v>
      </c>
    </row>
    <row r="271" spans="1:82" ht="42.75" x14ac:dyDescent="0.2">
      <c r="A271" s="87" t="s">
        <v>388</v>
      </c>
      <c r="B271" s="69" t="str">
        <f>Source!F340</f>
        <v>с-ф</v>
      </c>
      <c r="C271" s="69" t="s">
        <v>1007</v>
      </c>
      <c r="D271" s="70" t="str">
        <f>Source!H340</f>
        <v>шт.</v>
      </c>
      <c r="E271" s="71">
        <f>Source!K340</f>
        <v>4</v>
      </c>
      <c r="F271" s="71"/>
      <c r="G271" s="71">
        <f>Source!I340</f>
        <v>4</v>
      </c>
      <c r="H271" s="72"/>
      <c r="I271" s="73"/>
      <c r="J271" s="72">
        <f>Source!AL340</f>
        <v>1272.06</v>
      </c>
      <c r="K271" s="73"/>
      <c r="L271" s="72">
        <f>Source!HG340</f>
        <v>5088.24</v>
      </c>
    </row>
    <row r="272" spans="1:82" ht="15" x14ac:dyDescent="0.2">
      <c r="C272" s="77" t="s">
        <v>951</v>
      </c>
      <c r="D272" s="77"/>
      <c r="E272" s="77"/>
      <c r="F272" s="77"/>
      <c r="G272" s="77"/>
      <c r="H272" s="77"/>
      <c r="I272" s="78">
        <f>IF(E271&lt;&gt;0,K272/E271, 0)</f>
        <v>1272.06</v>
      </c>
      <c r="J272" s="78"/>
      <c r="K272" s="78">
        <f>L271</f>
        <v>5088.24</v>
      </c>
      <c r="L272" s="78"/>
      <c r="AD272">
        <f>ROUND((Source!AT340/100)*((ROUND(ROUND(Source!AO340,2)*Source!I340, 2)+ROUND(ROUND(Source!AN340,2)*Source!I340, 2))), 2)</f>
        <v>0</v>
      </c>
      <c r="AE272">
        <f>ROUND((Source!AU340/100)*((ROUND(ROUND(Source!AO340,2)*Source!I340, 2)+ROUND(ROUND(Source!AN340,2)*Source!I340, 2))), 2)</f>
        <v>0</v>
      </c>
      <c r="AN272" s="74">
        <f>L271</f>
        <v>5088.24</v>
      </c>
      <c r="AO272">
        <f>0</f>
        <v>0</v>
      </c>
      <c r="AQ272" t="s">
        <v>952</v>
      </c>
      <c r="AR272">
        <f>0</f>
        <v>0</v>
      </c>
      <c r="AT272">
        <f>0</f>
        <v>0</v>
      </c>
      <c r="AV272" t="s">
        <v>952</v>
      </c>
      <c r="AW272" s="74">
        <f>L271</f>
        <v>5088.24</v>
      </c>
      <c r="AX272" s="74">
        <f>L271</f>
        <v>5088.24</v>
      </c>
      <c r="AZ272">
        <f>Source!X340</f>
        <v>0</v>
      </c>
      <c r="BA272">
        <f>Source!Y340</f>
        <v>0</v>
      </c>
      <c r="CD272">
        <v>1</v>
      </c>
    </row>
    <row r="273" spans="1:82" ht="42.75" x14ac:dyDescent="0.2">
      <c r="A273" s="87" t="s">
        <v>397</v>
      </c>
      <c r="B273" s="69" t="str">
        <f>Source!F348</f>
        <v>с-ф</v>
      </c>
      <c r="C273" s="69" t="s">
        <v>1008</v>
      </c>
      <c r="D273" s="70" t="str">
        <f>Source!H348</f>
        <v>шт.</v>
      </c>
      <c r="E273" s="71">
        <f>Source!K348</f>
        <v>2</v>
      </c>
      <c r="F273" s="71"/>
      <c r="G273" s="71">
        <f>Source!I348</f>
        <v>2</v>
      </c>
      <c r="H273" s="72"/>
      <c r="I273" s="73"/>
      <c r="J273" s="72">
        <f>Source!AL348</f>
        <v>550.92999999999995</v>
      </c>
      <c r="K273" s="73"/>
      <c r="L273" s="72">
        <f>Source!HG348</f>
        <v>1101.8599999999999</v>
      </c>
    </row>
    <row r="274" spans="1:82" ht="15" x14ac:dyDescent="0.2">
      <c r="C274" s="77" t="s">
        <v>951</v>
      </c>
      <c r="D274" s="77"/>
      <c r="E274" s="77"/>
      <c r="F274" s="77"/>
      <c r="G274" s="77"/>
      <c r="H274" s="77"/>
      <c r="I274" s="78">
        <f>IF(E273&lt;&gt;0,K274/E273, 0)</f>
        <v>550.92999999999995</v>
      </c>
      <c r="J274" s="78"/>
      <c r="K274" s="78">
        <f>L273</f>
        <v>1101.8599999999999</v>
      </c>
      <c r="L274" s="78"/>
      <c r="AD274">
        <f>ROUND((Source!AT348/100)*((ROUND(ROUND(Source!AO348,2)*Source!I348, 2)+ROUND(ROUND(Source!AN348,2)*Source!I348, 2))), 2)</f>
        <v>0</v>
      </c>
      <c r="AE274">
        <f>ROUND((Source!AU348/100)*((ROUND(ROUND(Source!AO348,2)*Source!I348, 2)+ROUND(ROUND(Source!AN348,2)*Source!I348, 2))), 2)</f>
        <v>0</v>
      </c>
      <c r="AN274" s="74">
        <f>L273</f>
        <v>1101.8599999999999</v>
      </c>
      <c r="AO274">
        <f>0</f>
        <v>0</v>
      </c>
      <c r="AQ274" t="s">
        <v>952</v>
      </c>
      <c r="AR274">
        <f>0</f>
        <v>0</v>
      </c>
      <c r="AT274">
        <f>0</f>
        <v>0</v>
      </c>
      <c r="AV274" t="s">
        <v>952</v>
      </c>
      <c r="AW274" s="74">
        <f>L273</f>
        <v>1101.8599999999999</v>
      </c>
      <c r="AX274" s="74">
        <f>L273</f>
        <v>1101.8599999999999</v>
      </c>
      <c r="AZ274">
        <f>Source!X348</f>
        <v>0</v>
      </c>
      <c r="BA274">
        <f>Source!Y348</f>
        <v>0</v>
      </c>
      <c r="CD274">
        <v>1</v>
      </c>
    </row>
    <row r="275" spans="1:82" ht="42.75" x14ac:dyDescent="0.2">
      <c r="A275" s="87" t="s">
        <v>400</v>
      </c>
      <c r="B275" s="69" t="str">
        <f>Source!F350</f>
        <v>с-ф</v>
      </c>
      <c r="C275" s="69" t="s">
        <v>1009</v>
      </c>
      <c r="D275" s="70" t="str">
        <f>Source!H350</f>
        <v>шт.</v>
      </c>
      <c r="E275" s="71">
        <f>Source!K350</f>
        <v>2</v>
      </c>
      <c r="F275" s="71"/>
      <c r="G275" s="71">
        <f>Source!I350</f>
        <v>2</v>
      </c>
      <c r="H275" s="72"/>
      <c r="I275" s="73"/>
      <c r="J275" s="72">
        <f>Source!AL350</f>
        <v>127.42</v>
      </c>
      <c r="K275" s="73"/>
      <c r="L275" s="72">
        <f>Source!HG350</f>
        <v>254.84</v>
      </c>
    </row>
    <row r="276" spans="1:82" ht="15" x14ac:dyDescent="0.2">
      <c r="C276" s="77" t="s">
        <v>951</v>
      </c>
      <c r="D276" s="77"/>
      <c r="E276" s="77"/>
      <c r="F276" s="77"/>
      <c r="G276" s="77"/>
      <c r="H276" s="77"/>
      <c r="I276" s="78">
        <f>IF(E275&lt;&gt;0,K276/E275, 0)</f>
        <v>127.42</v>
      </c>
      <c r="J276" s="78"/>
      <c r="K276" s="78">
        <f>L275</f>
        <v>254.84</v>
      </c>
      <c r="L276" s="78"/>
      <c r="AD276">
        <f>ROUND((Source!AT350/100)*((ROUND(ROUND(Source!AO350,2)*Source!I350, 2)+ROUND(ROUND(Source!AN350,2)*Source!I350, 2))), 2)</f>
        <v>0</v>
      </c>
      <c r="AE276">
        <f>ROUND((Source!AU350/100)*((ROUND(ROUND(Source!AO350,2)*Source!I350, 2)+ROUND(ROUND(Source!AN350,2)*Source!I350, 2))), 2)</f>
        <v>0</v>
      </c>
      <c r="AN276" s="74">
        <f>L275</f>
        <v>254.84</v>
      </c>
      <c r="AO276">
        <f>0</f>
        <v>0</v>
      </c>
      <c r="AQ276" t="s">
        <v>952</v>
      </c>
      <c r="AR276">
        <f>0</f>
        <v>0</v>
      </c>
      <c r="AT276">
        <f>0</f>
        <v>0</v>
      </c>
      <c r="AV276" t="s">
        <v>952</v>
      </c>
      <c r="AW276" s="74">
        <f>L275</f>
        <v>254.84</v>
      </c>
      <c r="AX276" s="74">
        <f>L275</f>
        <v>254.84</v>
      </c>
      <c r="AZ276">
        <f>Source!X350</f>
        <v>0</v>
      </c>
      <c r="BA276">
        <f>Source!Y350</f>
        <v>0</v>
      </c>
      <c r="CD276">
        <v>1</v>
      </c>
    </row>
    <row r="277" spans="1:82" ht="42.75" x14ac:dyDescent="0.2">
      <c r="A277" s="87" t="s">
        <v>406</v>
      </c>
      <c r="B277" s="69" t="str">
        <f>Source!F354</f>
        <v>с-ф</v>
      </c>
      <c r="C277" s="69" t="s">
        <v>1010</v>
      </c>
      <c r="D277" s="70" t="str">
        <f>Source!H354</f>
        <v>шт.</v>
      </c>
      <c r="E277" s="71">
        <f>Source!K354</f>
        <v>2</v>
      </c>
      <c r="F277" s="71"/>
      <c r="G277" s="71">
        <f>Source!I354</f>
        <v>2</v>
      </c>
      <c r="H277" s="72"/>
      <c r="I277" s="73"/>
      <c r="J277" s="72">
        <f>Source!AL354</f>
        <v>32.78</v>
      </c>
      <c r="K277" s="73"/>
      <c r="L277" s="72">
        <f>Source!HG354</f>
        <v>65.56</v>
      </c>
    </row>
    <row r="278" spans="1:82" ht="15" x14ac:dyDescent="0.2">
      <c r="C278" s="77" t="s">
        <v>951</v>
      </c>
      <c r="D278" s="77"/>
      <c r="E278" s="77"/>
      <c r="F278" s="77"/>
      <c r="G278" s="77"/>
      <c r="H278" s="77"/>
      <c r="I278" s="78">
        <f>IF(E277&lt;&gt;0,K278/E277, 0)</f>
        <v>32.78</v>
      </c>
      <c r="J278" s="78"/>
      <c r="K278" s="78">
        <f>L277</f>
        <v>65.56</v>
      </c>
      <c r="L278" s="78"/>
      <c r="AD278">
        <f>ROUND((Source!AT354/100)*((ROUND(ROUND(Source!AO354,2)*Source!I354, 2)+ROUND(ROUND(Source!AN354,2)*Source!I354, 2))), 2)</f>
        <v>0</v>
      </c>
      <c r="AE278">
        <f>ROUND((Source!AU354/100)*((ROUND(ROUND(Source!AO354,2)*Source!I354, 2)+ROUND(ROUND(Source!AN354,2)*Source!I354, 2))), 2)</f>
        <v>0</v>
      </c>
      <c r="AN278" s="74">
        <f>L277</f>
        <v>65.56</v>
      </c>
      <c r="AO278">
        <f>0</f>
        <v>0</v>
      </c>
      <c r="AQ278" t="s">
        <v>952</v>
      </c>
      <c r="AR278">
        <f>0</f>
        <v>0</v>
      </c>
      <c r="AT278">
        <f>0</f>
        <v>0</v>
      </c>
      <c r="AV278" t="s">
        <v>952</v>
      </c>
      <c r="AW278" s="74">
        <f>L277</f>
        <v>65.56</v>
      </c>
      <c r="AX278" s="74">
        <f>L277</f>
        <v>65.56</v>
      </c>
      <c r="AZ278">
        <f>Source!X354</f>
        <v>0</v>
      </c>
      <c r="BA278">
        <f>Source!Y354</f>
        <v>0</v>
      </c>
      <c r="CD278">
        <v>1</v>
      </c>
    </row>
    <row r="279" spans="1:82" ht="42.75" x14ac:dyDescent="0.2">
      <c r="A279" s="87" t="s">
        <v>412</v>
      </c>
      <c r="B279" s="69" t="str">
        <f>Source!F358</f>
        <v>с-ф</v>
      </c>
      <c r="C279" s="69" t="s">
        <v>1011</v>
      </c>
      <c r="D279" s="70" t="str">
        <f>Source!H358</f>
        <v>шт.</v>
      </c>
      <c r="E279" s="71">
        <f>Source!K358</f>
        <v>4</v>
      </c>
      <c r="F279" s="71"/>
      <c r="G279" s="71">
        <f>Source!I358</f>
        <v>4</v>
      </c>
      <c r="H279" s="72"/>
      <c r="I279" s="73"/>
      <c r="J279" s="72">
        <f>Source!AL358</f>
        <v>1048.92</v>
      </c>
      <c r="K279" s="73"/>
      <c r="L279" s="72">
        <f>Source!HG358</f>
        <v>4195.68</v>
      </c>
    </row>
    <row r="280" spans="1:82" ht="15" x14ac:dyDescent="0.2">
      <c r="C280" s="77" t="s">
        <v>951</v>
      </c>
      <c r="D280" s="77"/>
      <c r="E280" s="77"/>
      <c r="F280" s="77"/>
      <c r="G280" s="77"/>
      <c r="H280" s="77"/>
      <c r="I280" s="78">
        <f>IF(E279&lt;&gt;0,K280/E279, 0)</f>
        <v>1048.92</v>
      </c>
      <c r="J280" s="78"/>
      <c r="K280" s="78">
        <f>L279</f>
        <v>4195.68</v>
      </c>
      <c r="L280" s="78"/>
      <c r="AD280">
        <f>ROUND((Source!AT358/100)*((ROUND(ROUND(Source!AO358,2)*Source!I358, 2)+ROUND(ROUND(Source!AN358,2)*Source!I358, 2))), 2)</f>
        <v>0</v>
      </c>
      <c r="AE280">
        <f>ROUND((Source!AU358/100)*((ROUND(ROUND(Source!AO358,2)*Source!I358, 2)+ROUND(ROUND(Source!AN358,2)*Source!I358, 2))), 2)</f>
        <v>0</v>
      </c>
      <c r="AN280" s="74">
        <f>L279</f>
        <v>4195.68</v>
      </c>
      <c r="AO280">
        <f>0</f>
        <v>0</v>
      </c>
      <c r="AQ280" t="s">
        <v>952</v>
      </c>
      <c r="AR280">
        <f>0</f>
        <v>0</v>
      </c>
      <c r="AT280">
        <f>0</f>
        <v>0</v>
      </c>
      <c r="AV280" t="s">
        <v>952</v>
      </c>
      <c r="AW280" s="74">
        <f>L279</f>
        <v>4195.68</v>
      </c>
      <c r="AX280" s="74">
        <f>L279</f>
        <v>4195.68</v>
      </c>
      <c r="AZ280">
        <f>Source!X358</f>
        <v>0</v>
      </c>
      <c r="BA280">
        <f>Source!Y358</f>
        <v>0</v>
      </c>
      <c r="CD280">
        <v>1</v>
      </c>
    </row>
    <row r="281" spans="1:82" ht="42.75" x14ac:dyDescent="0.2">
      <c r="A281" s="87" t="s">
        <v>420</v>
      </c>
      <c r="B281" s="69" t="str">
        <f>Source!F364</f>
        <v>с-ф</v>
      </c>
      <c r="C281" s="69" t="s">
        <v>1012</v>
      </c>
      <c r="D281" s="70" t="str">
        <f>Source!H364</f>
        <v>шт.</v>
      </c>
      <c r="E281" s="71">
        <f>Source!K364</f>
        <v>2</v>
      </c>
      <c r="F281" s="71"/>
      <c r="G281" s="71">
        <f>Source!I364</f>
        <v>2</v>
      </c>
      <c r="H281" s="72"/>
      <c r="I281" s="73"/>
      <c r="J281" s="72">
        <f>Source!AL364</f>
        <v>1604</v>
      </c>
      <c r="K281" s="73"/>
      <c r="L281" s="72">
        <f>Source!HG364</f>
        <v>3208</v>
      </c>
    </row>
    <row r="282" spans="1:82" ht="15" x14ac:dyDescent="0.2">
      <c r="C282" s="77" t="s">
        <v>951</v>
      </c>
      <c r="D282" s="77"/>
      <c r="E282" s="77"/>
      <c r="F282" s="77"/>
      <c r="G282" s="77"/>
      <c r="H282" s="77"/>
      <c r="I282" s="78">
        <f>IF(E281&lt;&gt;0,K282/E281, 0)</f>
        <v>1604</v>
      </c>
      <c r="J282" s="78"/>
      <c r="K282" s="78">
        <f>L281</f>
        <v>3208</v>
      </c>
      <c r="L282" s="78"/>
      <c r="AD282">
        <f>ROUND((Source!AT364/100)*((ROUND(ROUND(Source!AO364,2)*Source!I364, 2)+ROUND(ROUND(Source!AN364,2)*Source!I364, 2))), 2)</f>
        <v>0</v>
      </c>
      <c r="AE282">
        <f>ROUND((Source!AU364/100)*((ROUND(ROUND(Source!AO364,2)*Source!I364, 2)+ROUND(ROUND(Source!AN364,2)*Source!I364, 2))), 2)</f>
        <v>0</v>
      </c>
      <c r="AN282" s="74">
        <f>L281</f>
        <v>3208</v>
      </c>
      <c r="AO282">
        <f>0</f>
        <v>0</v>
      </c>
      <c r="AQ282" t="s">
        <v>952</v>
      </c>
      <c r="AR282">
        <f>0</f>
        <v>0</v>
      </c>
      <c r="AT282">
        <f>0</f>
        <v>0</v>
      </c>
      <c r="AV282" t="s">
        <v>952</v>
      </c>
      <c r="AW282" s="74">
        <f>L281</f>
        <v>3208</v>
      </c>
      <c r="AX282" s="74">
        <f>L281</f>
        <v>3208</v>
      </c>
      <c r="AZ282">
        <f>Source!X364</f>
        <v>0</v>
      </c>
      <c r="BA282">
        <f>Source!Y364</f>
        <v>0</v>
      </c>
      <c r="CD282">
        <v>1</v>
      </c>
    </row>
    <row r="283" spans="1:82" ht="42.75" x14ac:dyDescent="0.2">
      <c r="A283" s="87" t="s">
        <v>423</v>
      </c>
      <c r="B283" s="69" t="str">
        <f>Source!F366</f>
        <v>с-ф</v>
      </c>
      <c r="C283" s="69" t="s">
        <v>1013</v>
      </c>
      <c r="D283" s="70" t="str">
        <f>Source!H366</f>
        <v>м</v>
      </c>
      <c r="E283" s="71">
        <f>Source!K366</f>
        <v>2</v>
      </c>
      <c r="F283" s="71"/>
      <c r="G283" s="71">
        <f>Source!I366</f>
        <v>2</v>
      </c>
      <c r="H283" s="72"/>
      <c r="I283" s="73"/>
      <c r="J283" s="72">
        <f>Source!AL366</f>
        <v>187.46</v>
      </c>
      <c r="K283" s="73"/>
      <c r="L283" s="72">
        <f>Source!HG366</f>
        <v>374.92</v>
      </c>
    </row>
    <row r="284" spans="1:82" ht="15" x14ac:dyDescent="0.2">
      <c r="C284" s="77" t="s">
        <v>951</v>
      </c>
      <c r="D284" s="77"/>
      <c r="E284" s="77"/>
      <c r="F284" s="77"/>
      <c r="G284" s="77"/>
      <c r="H284" s="77"/>
      <c r="I284" s="78">
        <f>IF(E283&lt;&gt;0,K284/E283, 0)</f>
        <v>187.46</v>
      </c>
      <c r="J284" s="78"/>
      <c r="K284" s="78">
        <f>L283</f>
        <v>374.92</v>
      </c>
      <c r="L284" s="78"/>
      <c r="AD284">
        <f>ROUND((Source!AT366/100)*((ROUND(ROUND(Source!AO366,2)*Source!I366, 2)+ROUND(ROUND(Source!AN366,2)*Source!I366, 2))), 2)</f>
        <v>0</v>
      </c>
      <c r="AE284">
        <f>ROUND((Source!AU366/100)*((ROUND(ROUND(Source!AO366,2)*Source!I366, 2)+ROUND(ROUND(Source!AN366,2)*Source!I366, 2))), 2)</f>
        <v>0</v>
      </c>
      <c r="AN284" s="74">
        <f>L283</f>
        <v>374.92</v>
      </c>
      <c r="AO284">
        <f>0</f>
        <v>0</v>
      </c>
      <c r="AQ284" t="s">
        <v>952</v>
      </c>
      <c r="AR284">
        <f>0</f>
        <v>0</v>
      </c>
      <c r="AT284">
        <f>0</f>
        <v>0</v>
      </c>
      <c r="AV284" t="s">
        <v>952</v>
      </c>
      <c r="AW284" s="74">
        <f>L283</f>
        <v>374.92</v>
      </c>
      <c r="AX284" s="74">
        <f>L283</f>
        <v>374.92</v>
      </c>
      <c r="AZ284">
        <f>Source!X366</f>
        <v>0</v>
      </c>
      <c r="BA284">
        <f>Source!Y366</f>
        <v>0</v>
      </c>
      <c r="CD284">
        <v>1</v>
      </c>
    </row>
    <row r="286" spans="1:82" ht="15" x14ac:dyDescent="0.2">
      <c r="A286" s="81"/>
      <c r="B286" s="82"/>
      <c r="C286" s="83" t="s">
        <v>954</v>
      </c>
      <c r="D286" s="83"/>
      <c r="E286" s="83"/>
      <c r="F286" s="83"/>
      <c r="G286" s="83"/>
      <c r="H286" s="83"/>
      <c r="I286" s="68"/>
      <c r="J286" s="81"/>
      <c r="K286" s="84"/>
      <c r="L286" s="68">
        <f>L288+L289+L295+L299</f>
        <v>39447.879999999997</v>
      </c>
    </row>
    <row r="287" spans="1:82" ht="14.25" x14ac:dyDescent="0.2">
      <c r="A287" s="76"/>
      <c r="B287" s="79"/>
      <c r="C287" s="85" t="s">
        <v>955</v>
      </c>
      <c r="D287" s="80"/>
      <c r="E287" s="80"/>
      <c r="F287" s="80"/>
      <c r="G287" s="80"/>
      <c r="H287" s="80"/>
      <c r="I287" s="65"/>
      <c r="J287" s="76"/>
      <c r="K287" s="63"/>
      <c r="L287" s="65"/>
    </row>
    <row r="288" spans="1:82" ht="14.25" hidden="1" x14ac:dyDescent="0.2">
      <c r="A288" s="76"/>
      <c r="B288" s="79"/>
      <c r="C288" s="80" t="s">
        <v>956</v>
      </c>
      <c r="D288" s="80"/>
      <c r="E288" s="80"/>
      <c r="F288" s="80"/>
      <c r="G288" s="80"/>
      <c r="H288" s="80"/>
      <c r="I288" s="65"/>
      <c r="J288" s="76"/>
      <c r="K288" s="63"/>
      <c r="L288" s="65">
        <f>SUM(AR264:AR284)</f>
        <v>0</v>
      </c>
    </row>
    <row r="289" spans="1:12" ht="14.25" hidden="1" x14ac:dyDescent="0.2">
      <c r="A289" s="76"/>
      <c r="B289" s="79"/>
      <c r="C289" s="80" t="s">
        <v>957</v>
      </c>
      <c r="D289" s="80"/>
      <c r="E289" s="80"/>
      <c r="F289" s="80"/>
      <c r="G289" s="80"/>
      <c r="H289" s="80"/>
      <c r="I289" s="65"/>
      <c r="J289" s="76"/>
      <c r="K289" s="63"/>
      <c r="L289" s="65">
        <f>L291+L294+L293</f>
        <v>0</v>
      </c>
    </row>
    <row r="290" spans="1:12" ht="14.25" hidden="1" x14ac:dyDescent="0.2">
      <c r="A290" s="76"/>
      <c r="B290" s="79"/>
      <c r="C290" s="85" t="s">
        <v>958</v>
      </c>
      <c r="D290" s="80"/>
      <c r="E290" s="80"/>
      <c r="F290" s="80"/>
      <c r="G290" s="80"/>
      <c r="H290" s="80"/>
      <c r="I290" s="65"/>
      <c r="J290" s="76"/>
      <c r="K290" s="63"/>
      <c r="L290" s="65"/>
    </row>
    <row r="291" spans="1:12" ht="14.25" hidden="1" x14ac:dyDescent="0.2">
      <c r="A291" s="76"/>
      <c r="B291" s="79"/>
      <c r="C291" s="80" t="s">
        <v>957</v>
      </c>
      <c r="D291" s="80"/>
      <c r="E291" s="80"/>
      <c r="F291" s="80"/>
      <c r="G291" s="80"/>
      <c r="H291" s="80"/>
      <c r="I291" s="65"/>
      <c r="J291" s="76"/>
      <c r="K291" s="63"/>
      <c r="L291" s="65">
        <f>SUM(AO264:AO284)</f>
        <v>0</v>
      </c>
    </row>
    <row r="292" spans="1:12" ht="14.25" hidden="1" x14ac:dyDescent="0.2">
      <c r="A292" s="76"/>
      <c r="B292" s="79"/>
      <c r="C292" s="85" t="s">
        <v>959</v>
      </c>
      <c r="D292" s="80"/>
      <c r="E292" s="80"/>
      <c r="F292" s="80"/>
      <c r="G292" s="80"/>
      <c r="H292" s="80"/>
      <c r="I292" s="65"/>
      <c r="J292" s="76"/>
      <c r="K292" s="63"/>
      <c r="L292" s="65"/>
    </row>
    <row r="293" spans="1:12" ht="14.25" hidden="1" x14ac:dyDescent="0.2">
      <c r="A293" s="76"/>
      <c r="B293" s="79"/>
      <c r="C293" s="80" t="s">
        <v>978</v>
      </c>
      <c r="D293" s="80"/>
      <c r="E293" s="80"/>
      <c r="F293" s="80"/>
      <c r="G293" s="80"/>
      <c r="H293" s="80"/>
      <c r="I293" s="65"/>
      <c r="J293" s="76"/>
      <c r="K293" s="63"/>
      <c r="L293" s="65">
        <f>SUM(AT264:AT284)</f>
        <v>0</v>
      </c>
    </row>
    <row r="294" spans="1:12" ht="14.25" hidden="1" x14ac:dyDescent="0.2">
      <c r="A294" s="76"/>
      <c r="B294" s="79"/>
      <c r="C294" s="80" t="s">
        <v>960</v>
      </c>
      <c r="D294" s="80"/>
      <c r="E294" s="80"/>
      <c r="F294" s="80"/>
      <c r="G294" s="80"/>
      <c r="H294" s="80"/>
      <c r="I294" s="65"/>
      <c r="J294" s="76"/>
      <c r="K294" s="63"/>
      <c r="L294" s="65">
        <f>SUM(AV264:AV284)</f>
        <v>0</v>
      </c>
    </row>
    <row r="295" spans="1:12" ht="14.25" x14ac:dyDescent="0.2">
      <c r="A295" s="76"/>
      <c r="B295" s="79"/>
      <c r="C295" s="80" t="s">
        <v>961</v>
      </c>
      <c r="D295" s="80"/>
      <c r="E295" s="80"/>
      <c r="F295" s="80"/>
      <c r="G295" s="80"/>
      <c r="H295" s="80"/>
      <c r="I295" s="65"/>
      <c r="J295" s="76"/>
      <c r="K295" s="63"/>
      <c r="L295" s="65">
        <f>L297+L298</f>
        <v>39447.879999999997</v>
      </c>
    </row>
    <row r="296" spans="1:12" ht="14.25" x14ac:dyDescent="0.2">
      <c r="A296" s="76"/>
      <c r="B296" s="79"/>
      <c r="C296" s="85" t="s">
        <v>958</v>
      </c>
      <c r="D296" s="80"/>
      <c r="E296" s="80"/>
      <c r="F296" s="80"/>
      <c r="G296" s="80"/>
      <c r="H296" s="80"/>
      <c r="I296" s="65"/>
      <c r="J296" s="76"/>
      <c r="K296" s="63"/>
      <c r="L296" s="65"/>
    </row>
    <row r="297" spans="1:12" ht="14.25" x14ac:dyDescent="0.2">
      <c r="A297" s="76"/>
      <c r="B297" s="79"/>
      <c r="C297" s="80" t="s">
        <v>962</v>
      </c>
      <c r="D297" s="80"/>
      <c r="E297" s="80"/>
      <c r="F297" s="80"/>
      <c r="G297" s="80"/>
      <c r="H297" s="80"/>
      <c r="I297" s="65"/>
      <c r="J297" s="76"/>
      <c r="K297" s="63"/>
      <c r="L297" s="65">
        <f>SUM(AW264:AW284)-SUM(BK264:BK284)</f>
        <v>39447.879999999997</v>
      </c>
    </row>
    <row r="298" spans="1:12" ht="14.25" hidden="1" x14ac:dyDescent="0.2">
      <c r="A298" s="76"/>
      <c r="B298" s="79"/>
      <c r="C298" s="80" t="s">
        <v>963</v>
      </c>
      <c r="D298" s="80"/>
      <c r="E298" s="80"/>
      <c r="F298" s="80"/>
      <c r="G298" s="80"/>
      <c r="H298" s="80"/>
      <c r="I298" s="65"/>
      <c r="J298" s="76"/>
      <c r="K298" s="63"/>
      <c r="L298" s="65">
        <f>SUM(BC264:BC284)</f>
        <v>0</v>
      </c>
    </row>
    <row r="299" spans="1:12" ht="14.25" hidden="1" x14ac:dyDescent="0.2">
      <c r="A299" s="76"/>
      <c r="B299" s="79"/>
      <c r="C299" s="80" t="s">
        <v>964</v>
      </c>
      <c r="D299" s="80"/>
      <c r="E299" s="80"/>
      <c r="F299" s="80"/>
      <c r="G299" s="80"/>
      <c r="H299" s="80"/>
      <c r="I299" s="65"/>
      <c r="J299" s="76"/>
      <c r="K299" s="63"/>
      <c r="L299" s="65">
        <f>SUM(BB264:BB284)</f>
        <v>0</v>
      </c>
    </row>
    <row r="300" spans="1:12" ht="14.25" hidden="1" x14ac:dyDescent="0.2">
      <c r="A300" s="76"/>
      <c r="B300" s="79"/>
      <c r="C300" s="80" t="s">
        <v>965</v>
      </c>
      <c r="D300" s="80"/>
      <c r="E300" s="80"/>
      <c r="F300" s="80"/>
      <c r="G300" s="80"/>
      <c r="H300" s="80"/>
      <c r="I300" s="65"/>
      <c r="J300" s="76"/>
      <c r="K300" s="63"/>
      <c r="L300" s="65">
        <f>SUM(AR264:AR284)+SUM(AT264:AT284)+SUM(AV264:AV284)</f>
        <v>0</v>
      </c>
    </row>
    <row r="301" spans="1:12" ht="14.25" hidden="1" x14ac:dyDescent="0.2">
      <c r="A301" s="76"/>
      <c r="B301" s="79"/>
      <c r="C301" s="80" t="s">
        <v>966</v>
      </c>
      <c r="D301" s="80"/>
      <c r="E301" s="80"/>
      <c r="F301" s="80"/>
      <c r="G301" s="80"/>
      <c r="H301" s="80"/>
      <c r="I301" s="65"/>
      <c r="J301" s="76"/>
      <c r="K301" s="63"/>
      <c r="L301" s="65">
        <f>SUM(AZ264:AZ284)</f>
        <v>0</v>
      </c>
    </row>
    <row r="302" spans="1:12" ht="14.25" hidden="1" x14ac:dyDescent="0.2">
      <c r="A302" s="76"/>
      <c r="B302" s="79"/>
      <c r="C302" s="80" t="s">
        <v>967</v>
      </c>
      <c r="D302" s="80"/>
      <c r="E302" s="80"/>
      <c r="F302" s="80"/>
      <c r="G302" s="80"/>
      <c r="H302" s="80"/>
      <c r="I302" s="65"/>
      <c r="J302" s="76"/>
      <c r="K302" s="63"/>
      <c r="L302" s="65">
        <f>SUM(BA264:BA284)</f>
        <v>0</v>
      </c>
    </row>
    <row r="303" spans="1:12" ht="14.25" hidden="1" x14ac:dyDescent="0.2">
      <c r="A303" s="76"/>
      <c r="B303" s="79"/>
      <c r="C303" s="80" t="s">
        <v>475</v>
      </c>
      <c r="D303" s="80"/>
      <c r="E303" s="80"/>
      <c r="F303" s="80"/>
      <c r="G303" s="80"/>
      <c r="H303" s="80"/>
      <c r="I303" s="65"/>
      <c r="J303" s="76"/>
      <c r="K303" s="63"/>
      <c r="L303" s="65">
        <f>L305+L306</f>
        <v>0</v>
      </c>
    </row>
    <row r="304" spans="1:12" ht="14.25" hidden="1" x14ac:dyDescent="0.2">
      <c r="A304" s="76"/>
      <c r="B304" s="79"/>
      <c r="C304" s="85" t="s">
        <v>955</v>
      </c>
      <c r="D304" s="80"/>
      <c r="E304" s="80"/>
      <c r="F304" s="80"/>
      <c r="G304" s="80"/>
      <c r="H304" s="80"/>
      <c r="I304" s="65"/>
      <c r="J304" s="76"/>
      <c r="K304" s="63"/>
      <c r="L304" s="65"/>
    </row>
    <row r="305" spans="1:12" ht="14.25" hidden="1" x14ac:dyDescent="0.2">
      <c r="A305" s="76"/>
      <c r="B305" s="79"/>
      <c r="C305" s="80" t="s">
        <v>968</v>
      </c>
      <c r="D305" s="80"/>
      <c r="E305" s="80"/>
      <c r="F305" s="80"/>
      <c r="G305" s="80"/>
      <c r="H305" s="80"/>
      <c r="I305" s="65"/>
      <c r="J305" s="76"/>
      <c r="K305" s="63"/>
      <c r="L305" s="65">
        <f>SUM(BK264:BK284)</f>
        <v>0</v>
      </c>
    </row>
    <row r="306" spans="1:12" ht="14.25" hidden="1" x14ac:dyDescent="0.2">
      <c r="A306" s="76"/>
      <c r="B306" s="79"/>
      <c r="C306" s="80" t="s">
        <v>969</v>
      </c>
      <c r="D306" s="80"/>
      <c r="E306" s="80"/>
      <c r="F306" s="80"/>
      <c r="G306" s="80"/>
      <c r="H306" s="80"/>
      <c r="I306" s="65"/>
      <c r="J306" s="76"/>
      <c r="K306" s="63"/>
      <c r="L306" s="65">
        <f>SUM(BD264:BD284)</f>
        <v>0</v>
      </c>
    </row>
    <row r="307" spans="1:12" ht="14.25" hidden="1" x14ac:dyDescent="0.2">
      <c r="A307" s="76"/>
      <c r="B307" s="79"/>
      <c r="C307" s="80" t="s">
        <v>970</v>
      </c>
      <c r="D307" s="80"/>
      <c r="E307" s="80"/>
      <c r="F307" s="80"/>
      <c r="G307" s="80"/>
      <c r="H307" s="80"/>
      <c r="I307" s="65"/>
      <c r="J307" s="76"/>
      <c r="K307" s="63"/>
      <c r="L307" s="65"/>
    </row>
    <row r="308" spans="1:12" ht="14.25" hidden="1" x14ac:dyDescent="0.2">
      <c r="A308" s="76"/>
      <c r="B308" s="79"/>
      <c r="C308" s="80" t="s">
        <v>970</v>
      </c>
      <c r="D308" s="80"/>
      <c r="E308" s="80"/>
      <c r="F308" s="80"/>
      <c r="G308" s="80"/>
      <c r="H308" s="80"/>
      <c r="I308" s="65"/>
      <c r="J308" s="76"/>
      <c r="K308" s="63"/>
      <c r="L308" s="65">
        <f>SUM(BQ264:BQ284)</f>
        <v>0</v>
      </c>
    </row>
    <row r="309" spans="1:12" ht="14.25" hidden="1" x14ac:dyDescent="0.2">
      <c r="A309" s="76"/>
      <c r="B309" s="79"/>
      <c r="C309" s="80" t="s">
        <v>971</v>
      </c>
      <c r="D309" s="80"/>
      <c r="E309" s="80"/>
      <c r="F309" s="80"/>
      <c r="G309" s="80"/>
      <c r="H309" s="80"/>
      <c r="I309" s="65"/>
      <c r="J309" s="76"/>
      <c r="K309" s="63"/>
      <c r="L309" s="65">
        <f>SUM(BO264:BO284)</f>
        <v>0</v>
      </c>
    </row>
    <row r="310" spans="1:12" ht="15" x14ac:dyDescent="0.2">
      <c r="A310" s="81"/>
      <c r="B310" s="82"/>
      <c r="C310" s="83" t="s">
        <v>972</v>
      </c>
      <c r="D310" s="83"/>
      <c r="E310" s="83"/>
      <c r="F310" s="83"/>
      <c r="G310" s="83"/>
      <c r="H310" s="83"/>
      <c r="I310" s="68"/>
      <c r="J310" s="81"/>
      <c r="K310" s="84"/>
      <c r="L310" s="68">
        <f>L286+L301+L302+L303+L308+L309</f>
        <v>39447.879999999997</v>
      </c>
    </row>
    <row r="311" spans="1:12" ht="14.25" x14ac:dyDescent="0.2">
      <c r="A311" s="76"/>
      <c r="B311" s="79"/>
      <c r="C311" s="85" t="s">
        <v>973</v>
      </c>
      <c r="D311" s="80"/>
      <c r="E311" s="80"/>
      <c r="F311" s="80"/>
      <c r="G311" s="80"/>
      <c r="H311" s="80"/>
      <c r="I311" s="65"/>
      <c r="J311" s="76"/>
      <c r="K311" s="63"/>
      <c r="L311" s="65"/>
    </row>
    <row r="312" spans="1:12" ht="14.25" x14ac:dyDescent="0.2">
      <c r="A312" s="76"/>
      <c r="B312" s="79"/>
      <c r="C312" s="80" t="s">
        <v>974</v>
      </c>
      <c r="D312" s="80"/>
      <c r="E312" s="80"/>
      <c r="F312" s="80"/>
      <c r="G312" s="80"/>
      <c r="H312" s="80"/>
      <c r="I312" s="65"/>
      <c r="J312" s="76"/>
      <c r="K312" s="63"/>
      <c r="L312" s="65">
        <f>SUM(AX264:AX284)</f>
        <v>39447.879999999997</v>
      </c>
    </row>
    <row r="313" spans="1:12" ht="14.25" hidden="1" x14ac:dyDescent="0.2">
      <c r="A313" s="76"/>
      <c r="B313" s="79"/>
      <c r="C313" s="80" t="s">
        <v>975</v>
      </c>
      <c r="D313" s="80"/>
      <c r="E313" s="80"/>
      <c r="F313" s="80"/>
      <c r="G313" s="80"/>
      <c r="H313" s="80"/>
      <c r="I313" s="65"/>
      <c r="J313" s="76"/>
      <c r="K313" s="63"/>
      <c r="L313" s="65">
        <f>SUM(AY264:AY284)</f>
        <v>0</v>
      </c>
    </row>
    <row r="314" spans="1:12" ht="14.25" hidden="1" customHeight="1" x14ac:dyDescent="0.2">
      <c r="A314" s="76"/>
      <c r="B314" s="79"/>
      <c r="C314" s="80" t="s">
        <v>976</v>
      </c>
      <c r="D314" s="80"/>
      <c r="E314" s="80"/>
      <c r="F314" s="86"/>
      <c r="G314" s="67">
        <f>Source!F421</f>
        <v>0</v>
      </c>
      <c r="H314" s="76"/>
      <c r="I314" s="76"/>
      <c r="J314" s="76"/>
      <c r="K314" s="76"/>
      <c r="L314" s="76"/>
    </row>
    <row r="315" spans="1:12" ht="14.25" hidden="1" customHeight="1" x14ac:dyDescent="0.2">
      <c r="A315" s="76"/>
      <c r="B315" s="79"/>
      <c r="C315" s="80" t="s">
        <v>977</v>
      </c>
      <c r="D315" s="80"/>
      <c r="E315" s="80"/>
      <c r="F315" s="86"/>
      <c r="G315" s="67">
        <f>Source!F422</f>
        <v>0</v>
      </c>
      <c r="H315" s="76"/>
      <c r="I315" s="76"/>
      <c r="J315" s="76"/>
      <c r="K315" s="76"/>
      <c r="L315" s="76"/>
    </row>
    <row r="318" spans="1:12" ht="15" x14ac:dyDescent="0.2">
      <c r="A318" s="88"/>
      <c r="B318" s="89"/>
      <c r="C318" s="90" t="s">
        <v>1014</v>
      </c>
      <c r="D318" s="90"/>
      <c r="E318" s="90"/>
      <c r="F318" s="90"/>
      <c r="G318" s="90"/>
      <c r="H318" s="90"/>
      <c r="I318" s="91"/>
      <c r="J318" s="88"/>
      <c r="K318" s="92"/>
      <c r="L318" s="91"/>
    </row>
    <row r="320" spans="1:12" ht="15" x14ac:dyDescent="0.2">
      <c r="A320" s="81"/>
      <c r="B320" s="82"/>
      <c r="C320" s="83" t="s">
        <v>1015</v>
      </c>
      <c r="D320" s="83"/>
      <c r="E320" s="83"/>
      <c r="F320" s="83"/>
      <c r="G320" s="83"/>
      <c r="H320" s="83"/>
      <c r="I320" s="68"/>
      <c r="J320" s="81"/>
      <c r="K320" s="84"/>
      <c r="L320" s="68">
        <f>L322+L337+L338</f>
        <v>64371.619999999988</v>
      </c>
    </row>
    <row r="321" spans="1:12" ht="14.25" x14ac:dyDescent="0.2">
      <c r="A321" s="76"/>
      <c r="B321" s="79"/>
      <c r="C321" s="85" t="s">
        <v>955</v>
      </c>
      <c r="D321" s="80"/>
      <c r="E321" s="80"/>
      <c r="F321" s="80"/>
      <c r="G321" s="80"/>
      <c r="H321" s="80"/>
      <c r="I321" s="65"/>
      <c r="J321" s="76"/>
      <c r="K321" s="63"/>
      <c r="L321" s="65"/>
    </row>
    <row r="322" spans="1:12" ht="14.25" x14ac:dyDescent="0.2">
      <c r="A322" s="76"/>
      <c r="B322" s="79"/>
      <c r="C322" s="80" t="s">
        <v>1016</v>
      </c>
      <c r="D322" s="80"/>
      <c r="E322" s="80"/>
      <c r="F322" s="80"/>
      <c r="G322" s="80"/>
      <c r="H322" s="80"/>
      <c r="I322" s="65"/>
      <c r="J322" s="76"/>
      <c r="K322" s="63"/>
      <c r="L322" s="65">
        <f>L324+L325+L331+L335</f>
        <v>49694.099999999991</v>
      </c>
    </row>
    <row r="323" spans="1:12" ht="14.25" x14ac:dyDescent="0.2">
      <c r="A323" s="76"/>
      <c r="B323" s="79"/>
      <c r="C323" s="85" t="s">
        <v>955</v>
      </c>
      <c r="D323" s="80"/>
      <c r="E323" s="80"/>
      <c r="F323" s="80"/>
      <c r="G323" s="80"/>
      <c r="H323" s="80"/>
      <c r="I323" s="65"/>
      <c r="J323" s="76"/>
      <c r="K323" s="63"/>
      <c r="L323" s="65"/>
    </row>
    <row r="324" spans="1:12" ht="14.25" x14ac:dyDescent="0.2">
      <c r="A324" s="76"/>
      <c r="B324" s="79"/>
      <c r="C324" s="80" t="s">
        <v>1017</v>
      </c>
      <c r="D324" s="80"/>
      <c r="E324" s="80"/>
      <c r="F324" s="80"/>
      <c r="G324" s="80"/>
      <c r="H324" s="80"/>
      <c r="I324" s="65"/>
      <c r="J324" s="76"/>
      <c r="K324" s="63"/>
      <c r="L324" s="65">
        <f>SUMIF(CD52:CD316, 1, AR52:AR316)</f>
        <v>7362.14</v>
      </c>
    </row>
    <row r="325" spans="1:12" ht="14.25" hidden="1" x14ac:dyDescent="0.2">
      <c r="A325" s="76"/>
      <c r="B325" s="79"/>
      <c r="C325" s="80" t="s">
        <v>957</v>
      </c>
      <c r="D325" s="80"/>
      <c r="E325" s="80"/>
      <c r="F325" s="80"/>
      <c r="G325" s="80"/>
      <c r="H325" s="80"/>
      <c r="I325" s="65"/>
      <c r="J325" s="76"/>
      <c r="K325" s="63"/>
      <c r="L325" s="65">
        <f>L327+L330+L329</f>
        <v>2883.91</v>
      </c>
    </row>
    <row r="326" spans="1:12" ht="14.25" hidden="1" x14ac:dyDescent="0.2">
      <c r="A326" s="76"/>
      <c r="B326" s="79"/>
      <c r="C326" s="85" t="s">
        <v>958</v>
      </c>
      <c r="D326" s="80"/>
      <c r="E326" s="80"/>
      <c r="F326" s="80"/>
      <c r="G326" s="80"/>
      <c r="H326" s="80"/>
      <c r="I326" s="65"/>
      <c r="J326" s="76"/>
      <c r="K326" s="63"/>
      <c r="L326" s="65"/>
    </row>
    <row r="327" spans="1:12" ht="14.25" x14ac:dyDescent="0.2">
      <c r="A327" s="76"/>
      <c r="B327" s="79"/>
      <c r="C327" s="80" t="s">
        <v>957</v>
      </c>
      <c r="D327" s="80"/>
      <c r="E327" s="80"/>
      <c r="F327" s="80"/>
      <c r="G327" s="80"/>
      <c r="H327" s="80"/>
      <c r="I327" s="65"/>
      <c r="J327" s="76"/>
      <c r="K327" s="63"/>
      <c r="L327" s="65">
        <f>SUMIF(CD52:CD316, 1, AO52:AO316)</f>
        <v>1123.26</v>
      </c>
    </row>
    <row r="328" spans="1:12" ht="14.25" hidden="1" x14ac:dyDescent="0.2">
      <c r="A328" s="76"/>
      <c r="B328" s="79"/>
      <c r="C328" s="85" t="s">
        <v>959</v>
      </c>
      <c r="D328" s="80"/>
      <c r="E328" s="80"/>
      <c r="F328" s="80"/>
      <c r="G328" s="80"/>
      <c r="H328" s="80"/>
      <c r="I328" s="65"/>
      <c r="J328" s="76"/>
      <c r="K328" s="63"/>
      <c r="L328" s="65"/>
    </row>
    <row r="329" spans="1:12" ht="14.25" x14ac:dyDescent="0.2">
      <c r="A329" s="76"/>
      <c r="B329" s="79"/>
      <c r="C329" s="80" t="s">
        <v>978</v>
      </c>
      <c r="D329" s="80"/>
      <c r="E329" s="80"/>
      <c r="F329" s="80"/>
      <c r="G329" s="80"/>
      <c r="H329" s="80"/>
      <c r="I329" s="65"/>
      <c r="J329" s="76"/>
      <c r="K329" s="63"/>
      <c r="L329" s="65">
        <f>SUMIF(CD52:CD316, 1, AT52:AT316)</f>
        <v>1760.6499999999999</v>
      </c>
    </row>
    <row r="330" spans="1:12" ht="14.25" hidden="1" x14ac:dyDescent="0.2">
      <c r="A330" s="76"/>
      <c r="B330" s="79"/>
      <c r="C330" s="80" t="s">
        <v>960</v>
      </c>
      <c r="D330" s="80"/>
      <c r="E330" s="80"/>
      <c r="F330" s="80"/>
      <c r="G330" s="80"/>
      <c r="H330" s="80"/>
      <c r="I330" s="65"/>
      <c r="J330" s="76"/>
      <c r="K330" s="63"/>
      <c r="L330" s="65">
        <f>SUMIF(CD52:CD316, 1, AV52:AV316)</f>
        <v>0</v>
      </c>
    </row>
    <row r="331" spans="1:12" ht="14.25" x14ac:dyDescent="0.2">
      <c r="A331" s="76"/>
      <c r="B331" s="79"/>
      <c r="C331" s="80" t="s">
        <v>961</v>
      </c>
      <c r="D331" s="80"/>
      <c r="E331" s="80"/>
      <c r="F331" s="80"/>
      <c r="G331" s="80"/>
      <c r="H331" s="80"/>
      <c r="I331" s="65"/>
      <c r="J331" s="76"/>
      <c r="K331" s="63"/>
      <c r="L331" s="65">
        <f>L333+L334</f>
        <v>39448.049999999996</v>
      </c>
    </row>
    <row r="332" spans="1:12" ht="14.25" x14ac:dyDescent="0.2">
      <c r="A332" s="76"/>
      <c r="B332" s="79"/>
      <c r="C332" s="85" t="s">
        <v>958</v>
      </c>
      <c r="D332" s="80"/>
      <c r="E332" s="80"/>
      <c r="F332" s="80"/>
      <c r="G332" s="80"/>
      <c r="H332" s="80"/>
      <c r="I332" s="65"/>
      <c r="J332" s="76"/>
      <c r="K332" s="63"/>
      <c r="L332" s="65"/>
    </row>
    <row r="333" spans="1:12" ht="14.25" x14ac:dyDescent="0.2">
      <c r="A333" s="76"/>
      <c r="B333" s="79"/>
      <c r="C333" s="80" t="s">
        <v>962</v>
      </c>
      <c r="D333" s="80"/>
      <c r="E333" s="80"/>
      <c r="F333" s="80"/>
      <c r="G333" s="80"/>
      <c r="H333" s="80"/>
      <c r="I333" s="65"/>
      <c r="J333" s="76"/>
      <c r="K333" s="63"/>
      <c r="L333" s="65">
        <f>SUMIF(CD52:CD316, 1, AW52:AW316)-SUMIF(CD52:CD316, 1, BK52:BK316)</f>
        <v>39448.049999999996</v>
      </c>
    </row>
    <row r="334" spans="1:12" ht="14.25" hidden="1" x14ac:dyDescent="0.2">
      <c r="A334" s="76"/>
      <c r="B334" s="79"/>
      <c r="C334" s="80" t="s">
        <v>963</v>
      </c>
      <c r="D334" s="80"/>
      <c r="E334" s="80"/>
      <c r="F334" s="80"/>
      <c r="G334" s="80"/>
      <c r="H334" s="80"/>
      <c r="I334" s="65"/>
      <c r="J334" s="76"/>
      <c r="K334" s="63"/>
      <c r="L334" s="65">
        <f>SUMIF(CD52:CD316, 1, BC52:BC316)</f>
        <v>0</v>
      </c>
    </row>
    <row r="335" spans="1:12" ht="14.25" hidden="1" x14ac:dyDescent="0.2">
      <c r="A335" s="76"/>
      <c r="B335" s="79"/>
      <c r="C335" s="80" t="s">
        <v>964</v>
      </c>
      <c r="D335" s="80"/>
      <c r="E335" s="80"/>
      <c r="F335" s="80"/>
      <c r="G335" s="80"/>
      <c r="H335" s="80"/>
      <c r="I335" s="65"/>
      <c r="J335" s="76"/>
      <c r="K335" s="63"/>
      <c r="L335" s="65">
        <f>SUMIF(CD52:CD316, 1, BB52:BB316)</f>
        <v>0</v>
      </c>
    </row>
    <row r="336" spans="1:12" ht="14.25" x14ac:dyDescent="0.2">
      <c r="A336" s="76"/>
      <c r="B336" s="79"/>
      <c r="C336" s="80" t="s">
        <v>1018</v>
      </c>
      <c r="D336" s="80"/>
      <c r="E336" s="80"/>
      <c r="F336" s="80"/>
      <c r="G336" s="80"/>
      <c r="H336" s="80"/>
      <c r="I336" s="65"/>
      <c r="J336" s="76"/>
      <c r="K336" s="63"/>
      <c r="L336" s="65">
        <f>SUMIF(CD52:CD316, 1, AR52:AR316)+SUMIF(CD52:CD316, 1, AT52:AT316)+SUMIF(CD52:CD316, 1, AV52:AV316)</f>
        <v>9122.7900000000009</v>
      </c>
    </row>
    <row r="337" spans="1:12" ht="14.25" x14ac:dyDescent="0.2">
      <c r="A337" s="76"/>
      <c r="B337" s="79"/>
      <c r="C337" s="80" t="s">
        <v>1019</v>
      </c>
      <c r="D337" s="80"/>
      <c r="E337" s="80"/>
      <c r="F337" s="80"/>
      <c r="G337" s="80"/>
      <c r="H337" s="80"/>
      <c r="I337" s="65"/>
      <c r="J337" s="76"/>
      <c r="K337" s="63"/>
      <c r="L337" s="65">
        <f>SUMIF(CD52:CD316, 1, AZ52:AZ316)</f>
        <v>9317.0600000000013</v>
      </c>
    </row>
    <row r="338" spans="1:12" ht="14.25" x14ac:dyDescent="0.2">
      <c r="A338" s="76"/>
      <c r="B338" s="79"/>
      <c r="C338" s="80" t="s">
        <v>1020</v>
      </c>
      <c r="D338" s="80"/>
      <c r="E338" s="80"/>
      <c r="F338" s="80"/>
      <c r="G338" s="80"/>
      <c r="H338" s="80"/>
      <c r="I338" s="65"/>
      <c r="J338" s="76"/>
      <c r="K338" s="63"/>
      <c r="L338" s="65">
        <f>SUMIF(CD52:CD316, 1, BA52:BA316)</f>
        <v>5360.46</v>
      </c>
    </row>
    <row r="340" spans="1:12" ht="15" x14ac:dyDescent="0.2">
      <c r="A340" s="81"/>
      <c r="B340" s="82"/>
      <c r="C340" s="83" t="s">
        <v>1021</v>
      </c>
      <c r="D340" s="83"/>
      <c r="E340" s="83"/>
      <c r="F340" s="83"/>
      <c r="G340" s="83"/>
      <c r="H340" s="83"/>
      <c r="I340" s="68"/>
      <c r="J340" s="81"/>
      <c r="K340" s="84"/>
      <c r="L340" s="68">
        <f>L342+L357+L358</f>
        <v>15423.43</v>
      </c>
    </row>
    <row r="341" spans="1:12" ht="14.25" x14ac:dyDescent="0.2">
      <c r="A341" s="76"/>
      <c r="B341" s="79"/>
      <c r="C341" s="85" t="s">
        <v>955</v>
      </c>
      <c r="D341" s="80"/>
      <c r="E341" s="80"/>
      <c r="F341" s="80"/>
      <c r="G341" s="80"/>
      <c r="H341" s="80"/>
      <c r="I341" s="65"/>
      <c r="J341" s="76"/>
      <c r="K341" s="63"/>
      <c r="L341" s="65"/>
    </row>
    <row r="342" spans="1:12" ht="14.25" x14ac:dyDescent="0.2">
      <c r="A342" s="76"/>
      <c r="B342" s="79"/>
      <c r="C342" s="80" t="s">
        <v>1016</v>
      </c>
      <c r="D342" s="80"/>
      <c r="E342" s="80"/>
      <c r="F342" s="80"/>
      <c r="G342" s="80"/>
      <c r="H342" s="80"/>
      <c r="I342" s="65"/>
      <c r="J342" s="76"/>
      <c r="K342" s="63"/>
      <c r="L342" s="65">
        <f>L344+L345+L351+L355</f>
        <v>8876.48</v>
      </c>
    </row>
    <row r="343" spans="1:12" ht="14.25" x14ac:dyDescent="0.2">
      <c r="A343" s="76"/>
      <c r="B343" s="79"/>
      <c r="C343" s="85" t="s">
        <v>955</v>
      </c>
      <c r="D343" s="80"/>
      <c r="E343" s="80"/>
      <c r="F343" s="80"/>
      <c r="G343" s="80"/>
      <c r="H343" s="80"/>
      <c r="I343" s="65"/>
      <c r="J343" s="76"/>
      <c r="K343" s="63"/>
      <c r="L343" s="65"/>
    </row>
    <row r="344" spans="1:12" ht="14.25" x14ac:dyDescent="0.2">
      <c r="A344" s="76"/>
      <c r="B344" s="79"/>
      <c r="C344" s="80" t="s">
        <v>1017</v>
      </c>
      <c r="D344" s="80"/>
      <c r="E344" s="80"/>
      <c r="F344" s="80"/>
      <c r="G344" s="80"/>
      <c r="H344" s="80"/>
      <c r="I344" s="65"/>
      <c r="J344" s="76"/>
      <c r="K344" s="63"/>
      <c r="L344" s="65">
        <f>SUMIF(CD52:CD338, 2, AR52:AR338)</f>
        <v>4323.22</v>
      </c>
    </row>
    <row r="345" spans="1:12" ht="14.25" hidden="1" x14ac:dyDescent="0.2">
      <c r="A345" s="76"/>
      <c r="B345" s="79"/>
      <c r="C345" s="80" t="s">
        <v>957</v>
      </c>
      <c r="D345" s="80"/>
      <c r="E345" s="80"/>
      <c r="F345" s="80"/>
      <c r="G345" s="80"/>
      <c r="H345" s="80"/>
      <c r="I345" s="65"/>
      <c r="J345" s="76"/>
      <c r="K345" s="63"/>
      <c r="L345" s="65">
        <f>L347+L350+L349</f>
        <v>259.24</v>
      </c>
    </row>
    <row r="346" spans="1:12" ht="14.25" hidden="1" x14ac:dyDescent="0.2">
      <c r="A346" s="76"/>
      <c r="B346" s="79"/>
      <c r="C346" s="85" t="s">
        <v>958</v>
      </c>
      <c r="D346" s="80"/>
      <c r="E346" s="80"/>
      <c r="F346" s="80"/>
      <c r="G346" s="80"/>
      <c r="H346" s="80"/>
      <c r="I346" s="65"/>
      <c r="J346" s="76"/>
      <c r="K346" s="63"/>
      <c r="L346" s="65"/>
    </row>
    <row r="347" spans="1:12" ht="14.25" x14ac:dyDescent="0.2">
      <c r="A347" s="76"/>
      <c r="B347" s="79"/>
      <c r="C347" s="80" t="s">
        <v>957</v>
      </c>
      <c r="D347" s="80"/>
      <c r="E347" s="80"/>
      <c r="F347" s="80"/>
      <c r="G347" s="80"/>
      <c r="H347" s="80"/>
      <c r="I347" s="65"/>
      <c r="J347" s="76"/>
      <c r="K347" s="63"/>
      <c r="L347" s="65">
        <f>SUMIF(CD52:CD338, 2, AO52:AO338)</f>
        <v>158.83999999999997</v>
      </c>
    </row>
    <row r="348" spans="1:12" ht="14.25" hidden="1" x14ac:dyDescent="0.2">
      <c r="A348" s="76"/>
      <c r="B348" s="79"/>
      <c r="C348" s="85" t="s">
        <v>959</v>
      </c>
      <c r="D348" s="80"/>
      <c r="E348" s="80"/>
      <c r="F348" s="80"/>
      <c r="G348" s="80"/>
      <c r="H348" s="80"/>
      <c r="I348" s="65"/>
      <c r="J348" s="76"/>
      <c r="K348" s="63"/>
      <c r="L348" s="65"/>
    </row>
    <row r="349" spans="1:12" ht="14.25" x14ac:dyDescent="0.2">
      <c r="A349" s="76"/>
      <c r="B349" s="79"/>
      <c r="C349" s="80" t="s">
        <v>978</v>
      </c>
      <c r="D349" s="80"/>
      <c r="E349" s="80"/>
      <c r="F349" s="80"/>
      <c r="G349" s="80"/>
      <c r="H349" s="80"/>
      <c r="I349" s="65"/>
      <c r="J349" s="76"/>
      <c r="K349" s="63"/>
      <c r="L349" s="65">
        <f>SUMIF(CD52:CD338, 2, AT52:AT338)</f>
        <v>100.4</v>
      </c>
    </row>
    <row r="350" spans="1:12" ht="14.25" hidden="1" x14ac:dyDescent="0.2">
      <c r="A350" s="76"/>
      <c r="B350" s="79"/>
      <c r="C350" s="80" t="s">
        <v>960</v>
      </c>
      <c r="D350" s="80"/>
      <c r="E350" s="80"/>
      <c r="F350" s="80"/>
      <c r="G350" s="80"/>
      <c r="H350" s="80"/>
      <c r="I350" s="65"/>
      <c r="J350" s="76"/>
      <c r="K350" s="63"/>
      <c r="L350" s="65">
        <f>SUMIF(CD52:CD338, 2, AV52:AV338)</f>
        <v>0</v>
      </c>
    </row>
    <row r="351" spans="1:12" ht="14.25" x14ac:dyDescent="0.2">
      <c r="A351" s="76"/>
      <c r="B351" s="79"/>
      <c r="C351" s="80" t="s">
        <v>961</v>
      </c>
      <c r="D351" s="80"/>
      <c r="E351" s="80"/>
      <c r="F351" s="80"/>
      <c r="G351" s="80"/>
      <c r="H351" s="80"/>
      <c r="I351" s="65"/>
      <c r="J351" s="76"/>
      <c r="K351" s="63"/>
      <c r="L351" s="65">
        <f>L353+L354</f>
        <v>4294.0200000000004</v>
      </c>
    </row>
    <row r="352" spans="1:12" ht="14.25" x14ac:dyDescent="0.2">
      <c r="A352" s="76"/>
      <c r="B352" s="79"/>
      <c r="C352" s="85" t="s">
        <v>958</v>
      </c>
      <c r="D352" s="80"/>
      <c r="E352" s="80"/>
      <c r="F352" s="80"/>
      <c r="G352" s="80"/>
      <c r="H352" s="80"/>
      <c r="I352" s="65"/>
      <c r="J352" s="76"/>
      <c r="K352" s="63"/>
      <c r="L352" s="65"/>
    </row>
    <row r="353" spans="1:12" ht="14.25" x14ac:dyDescent="0.2">
      <c r="A353" s="76"/>
      <c r="B353" s="79"/>
      <c r="C353" s="80" t="s">
        <v>962</v>
      </c>
      <c r="D353" s="80"/>
      <c r="E353" s="80"/>
      <c r="F353" s="80"/>
      <c r="G353" s="80"/>
      <c r="H353" s="80"/>
      <c r="I353" s="65"/>
      <c r="J353" s="76"/>
      <c r="K353" s="63"/>
      <c r="L353" s="65">
        <f>SUMIF(CD52:CD338, 2, AW52:AW338)-SUMIF(CD52:CD338, 2, BK52:BK338)</f>
        <v>4294.0200000000004</v>
      </c>
    </row>
    <row r="354" spans="1:12" ht="14.25" hidden="1" x14ac:dyDescent="0.2">
      <c r="A354" s="76"/>
      <c r="B354" s="79"/>
      <c r="C354" s="80" t="s">
        <v>963</v>
      </c>
      <c r="D354" s="80"/>
      <c r="E354" s="80"/>
      <c r="F354" s="80"/>
      <c r="G354" s="80"/>
      <c r="H354" s="80"/>
      <c r="I354" s="65"/>
      <c r="J354" s="76"/>
      <c r="K354" s="63"/>
      <c r="L354" s="65">
        <f>SUMIF(CD52:CD338, 2, BC52:BC338)</f>
        <v>0</v>
      </c>
    </row>
    <row r="355" spans="1:12" ht="14.25" hidden="1" x14ac:dyDescent="0.2">
      <c r="A355" s="76"/>
      <c r="B355" s="79"/>
      <c r="C355" s="80" t="s">
        <v>964</v>
      </c>
      <c r="D355" s="80"/>
      <c r="E355" s="80"/>
      <c r="F355" s="80"/>
      <c r="G355" s="80"/>
      <c r="H355" s="80"/>
      <c r="I355" s="65"/>
      <c r="J355" s="76"/>
      <c r="K355" s="63"/>
      <c r="L355" s="65">
        <f>SUMIF(CD52:CD338, 2, BB52:BB338)</f>
        <v>0</v>
      </c>
    </row>
    <row r="356" spans="1:12" ht="14.25" x14ac:dyDescent="0.2">
      <c r="A356" s="76"/>
      <c r="B356" s="79"/>
      <c r="C356" s="80" t="s">
        <v>1018</v>
      </c>
      <c r="D356" s="80"/>
      <c r="E356" s="80"/>
      <c r="F356" s="80"/>
      <c r="G356" s="80"/>
      <c r="H356" s="80"/>
      <c r="I356" s="65"/>
      <c r="J356" s="76"/>
      <c r="K356" s="63"/>
      <c r="L356" s="65">
        <f>SUMIF(CD52:CD338, 2, AR52:AR338)+SUMIF(CD52:CD338, 2, AT52:AT338)+SUMIF(CD52:CD338, 2, AV52:AV338)</f>
        <v>4423.62</v>
      </c>
    </row>
    <row r="357" spans="1:12" ht="14.25" x14ac:dyDescent="0.2">
      <c r="A357" s="76"/>
      <c r="B357" s="79"/>
      <c r="C357" s="80" t="s">
        <v>1019</v>
      </c>
      <c r="D357" s="80"/>
      <c r="E357" s="80"/>
      <c r="F357" s="80"/>
      <c r="G357" s="80"/>
      <c r="H357" s="80"/>
      <c r="I357" s="65"/>
      <c r="J357" s="76"/>
      <c r="K357" s="63"/>
      <c r="L357" s="65">
        <f>SUMIF(CD52:CD338, 2, AZ52:AZ338)</f>
        <v>4290.91</v>
      </c>
    </row>
    <row r="358" spans="1:12" ht="14.25" x14ac:dyDescent="0.2">
      <c r="A358" s="76"/>
      <c r="B358" s="79"/>
      <c r="C358" s="80" t="s">
        <v>1020</v>
      </c>
      <c r="D358" s="80"/>
      <c r="E358" s="80"/>
      <c r="F358" s="80"/>
      <c r="G358" s="80"/>
      <c r="H358" s="80"/>
      <c r="I358" s="65"/>
      <c r="J358" s="76"/>
      <c r="K358" s="63"/>
      <c r="L358" s="65">
        <f>SUMIF(CD52:CD338, 2, BA52:BA338)</f>
        <v>2256.04</v>
      </c>
    </row>
    <row r="359" spans="1:12" hidden="1" x14ac:dyDescent="0.2"/>
    <row r="360" spans="1:12" ht="15" hidden="1" x14ac:dyDescent="0.2">
      <c r="A360" s="81"/>
      <c r="B360" s="82"/>
      <c r="C360" s="83" t="s">
        <v>1022</v>
      </c>
      <c r="D360" s="83"/>
      <c r="E360" s="83"/>
      <c r="F360" s="83"/>
      <c r="G360" s="83"/>
      <c r="H360" s="83"/>
      <c r="I360" s="68"/>
      <c r="J360" s="81"/>
      <c r="K360" s="84"/>
      <c r="L360" s="68">
        <f>L362+L363</f>
        <v>0</v>
      </c>
    </row>
    <row r="361" spans="1:12" ht="14.25" hidden="1" x14ac:dyDescent="0.2">
      <c r="A361" s="76"/>
      <c r="B361" s="79"/>
      <c r="C361" s="85" t="s">
        <v>955</v>
      </c>
      <c r="D361" s="80"/>
      <c r="E361" s="80"/>
      <c r="F361" s="80"/>
      <c r="G361" s="80"/>
      <c r="H361" s="80"/>
      <c r="I361" s="65"/>
      <c r="J361" s="76"/>
      <c r="K361" s="63"/>
      <c r="L361" s="65"/>
    </row>
    <row r="362" spans="1:12" ht="14.25" hidden="1" x14ac:dyDescent="0.2">
      <c r="A362" s="76"/>
      <c r="B362" s="79"/>
      <c r="C362" s="80" t="s">
        <v>968</v>
      </c>
      <c r="D362" s="80"/>
      <c r="E362" s="80"/>
      <c r="F362" s="80"/>
      <c r="G362" s="80"/>
      <c r="H362" s="80"/>
      <c r="I362" s="65"/>
      <c r="J362" s="76"/>
      <c r="K362" s="63"/>
      <c r="L362" s="65">
        <f>SUMIF(CD52:CD358, 3, BK52:BK358)</f>
        <v>0</v>
      </c>
    </row>
    <row r="363" spans="1:12" ht="14.25" hidden="1" x14ac:dyDescent="0.2">
      <c r="A363" s="76"/>
      <c r="B363" s="79"/>
      <c r="C363" s="80" t="s">
        <v>969</v>
      </c>
      <c r="D363" s="80"/>
      <c r="E363" s="80"/>
      <c r="F363" s="80"/>
      <c r="G363" s="80"/>
      <c r="H363" s="80"/>
      <c r="I363" s="65"/>
      <c r="J363" s="76"/>
      <c r="K363" s="63"/>
      <c r="L363" s="65">
        <f>SUMIF(CD52:CD358, 3, BD52:BD358)</f>
        <v>0</v>
      </c>
    </row>
    <row r="364" spans="1:12" hidden="1" x14ac:dyDescent="0.2"/>
    <row r="365" spans="1:12" ht="15" hidden="1" x14ac:dyDescent="0.2">
      <c r="A365" s="81"/>
      <c r="B365" s="82"/>
      <c r="C365" s="83" t="s">
        <v>1023</v>
      </c>
      <c r="D365" s="83"/>
      <c r="E365" s="83"/>
      <c r="F365" s="83"/>
      <c r="G365" s="83"/>
      <c r="H365" s="83"/>
      <c r="I365" s="68"/>
      <c r="J365" s="81"/>
      <c r="K365" s="84"/>
      <c r="L365" s="68">
        <f>L373+L388+L389+L367+L368+L369+L370</f>
        <v>0</v>
      </c>
    </row>
    <row r="366" spans="1:12" ht="14.25" hidden="1" x14ac:dyDescent="0.2">
      <c r="A366" s="76"/>
      <c r="B366" s="79"/>
      <c r="C366" s="85" t="s">
        <v>955</v>
      </c>
      <c r="D366" s="80"/>
      <c r="E366" s="80"/>
      <c r="F366" s="80"/>
      <c r="G366" s="80"/>
      <c r="H366" s="80"/>
      <c r="I366" s="65"/>
      <c r="J366" s="76"/>
      <c r="K366" s="63"/>
      <c r="L366" s="65"/>
    </row>
    <row r="367" spans="1:12" ht="14.25" hidden="1" x14ac:dyDescent="0.2">
      <c r="A367" s="76"/>
      <c r="B367" s="79"/>
      <c r="C367" s="80" t="s">
        <v>1024</v>
      </c>
      <c r="D367" s="80"/>
      <c r="E367" s="80"/>
      <c r="F367" s="80"/>
      <c r="G367" s="80"/>
      <c r="H367" s="80"/>
      <c r="I367" s="65"/>
      <c r="J367" s="76"/>
      <c r="K367" s="63"/>
      <c r="L367" s="65"/>
    </row>
    <row r="368" spans="1:12" ht="14.25" hidden="1" x14ac:dyDescent="0.2">
      <c r="A368" s="76"/>
      <c r="B368" s="79"/>
      <c r="C368" s="80" t="s">
        <v>1024</v>
      </c>
      <c r="D368" s="80"/>
      <c r="E368" s="80"/>
      <c r="F368" s="80"/>
      <c r="G368" s="80"/>
      <c r="H368" s="80"/>
      <c r="I368" s="65"/>
      <c r="J368" s="76"/>
      <c r="K368" s="63"/>
      <c r="L368" s="65">
        <f>SUM(BQ52:BQ363)</f>
        <v>0</v>
      </c>
    </row>
    <row r="369" spans="1:12" ht="14.25" hidden="1" x14ac:dyDescent="0.2">
      <c r="A369" s="76"/>
      <c r="B369" s="79"/>
      <c r="C369" s="80" t="s">
        <v>1025</v>
      </c>
      <c r="D369" s="80"/>
      <c r="E369" s="80"/>
      <c r="F369" s="80"/>
      <c r="G369" s="80"/>
      <c r="H369" s="80"/>
      <c r="I369" s="65"/>
      <c r="J369" s="76"/>
      <c r="K369" s="63"/>
      <c r="L369" s="65">
        <f>SUMIF(CD52:CD363, 4, BB52:BB363)+SUMIF(CD52:CD363, 4, BC52:BC363)+SUMIF(CD52:CD363, 4, BD52:BD363)</f>
        <v>0</v>
      </c>
    </row>
    <row r="370" spans="1:12" ht="14.25" hidden="1" x14ac:dyDescent="0.2">
      <c r="A370" s="76"/>
      <c r="B370" s="79"/>
      <c r="C370" s="80" t="s">
        <v>1026</v>
      </c>
      <c r="D370" s="80"/>
      <c r="E370" s="80"/>
      <c r="F370" s="80"/>
      <c r="G370" s="80"/>
      <c r="H370" s="80"/>
      <c r="I370" s="65"/>
      <c r="J370" s="76"/>
      <c r="K370" s="63"/>
      <c r="L370" s="65">
        <f>SUM(BO52:BO363)</f>
        <v>0</v>
      </c>
    </row>
    <row r="371" spans="1:12" ht="14.25" hidden="1" x14ac:dyDescent="0.2">
      <c r="A371" s="76"/>
      <c r="B371" s="79"/>
      <c r="C371" s="80" t="s">
        <v>493</v>
      </c>
      <c r="D371" s="80"/>
      <c r="E371" s="80"/>
      <c r="F371" s="80"/>
      <c r="G371" s="80"/>
      <c r="H371" s="80"/>
      <c r="I371" s="65"/>
      <c r="J371" s="76"/>
      <c r="K371" s="63"/>
      <c r="L371" s="65">
        <f>L373+L388+L389</f>
        <v>0</v>
      </c>
    </row>
    <row r="372" spans="1:12" ht="14.25" hidden="1" x14ac:dyDescent="0.2">
      <c r="A372" s="76"/>
      <c r="B372" s="79"/>
      <c r="C372" s="85" t="s">
        <v>955</v>
      </c>
      <c r="D372" s="80"/>
      <c r="E372" s="80"/>
      <c r="F372" s="80"/>
      <c r="G372" s="80"/>
      <c r="H372" s="80"/>
      <c r="I372" s="65"/>
      <c r="J372" s="76"/>
      <c r="K372" s="63"/>
      <c r="L372" s="65"/>
    </row>
    <row r="373" spans="1:12" ht="14.25" hidden="1" x14ac:dyDescent="0.2">
      <c r="A373" s="76"/>
      <c r="B373" s="79"/>
      <c r="C373" s="80" t="s">
        <v>1016</v>
      </c>
      <c r="D373" s="80"/>
      <c r="E373" s="80"/>
      <c r="F373" s="80"/>
      <c r="G373" s="80"/>
      <c r="H373" s="80"/>
      <c r="I373" s="65"/>
      <c r="J373" s="76"/>
      <c r="K373" s="63"/>
      <c r="L373" s="65">
        <f>L375+L376+L382+L386</f>
        <v>0</v>
      </c>
    </row>
    <row r="374" spans="1:12" ht="14.25" hidden="1" x14ac:dyDescent="0.2">
      <c r="A374" s="76"/>
      <c r="B374" s="79"/>
      <c r="C374" s="85" t="s">
        <v>955</v>
      </c>
      <c r="D374" s="80"/>
      <c r="E374" s="80"/>
      <c r="F374" s="80"/>
      <c r="G374" s="80"/>
      <c r="H374" s="80"/>
      <c r="I374" s="65"/>
      <c r="J374" s="76"/>
      <c r="K374" s="63"/>
      <c r="L374" s="65"/>
    </row>
    <row r="375" spans="1:12" ht="14.25" hidden="1" x14ac:dyDescent="0.2">
      <c r="A375" s="76"/>
      <c r="B375" s="79"/>
      <c r="C375" s="80" t="s">
        <v>1017</v>
      </c>
      <c r="D375" s="80"/>
      <c r="E375" s="80"/>
      <c r="F375" s="80"/>
      <c r="G375" s="80"/>
      <c r="H375" s="80"/>
      <c r="I375" s="65"/>
      <c r="J375" s="76"/>
      <c r="K375" s="63"/>
      <c r="L375" s="65">
        <f>SUMIF(CD52:CD363, 4, AR52:AR363)</f>
        <v>0</v>
      </c>
    </row>
    <row r="376" spans="1:12" ht="14.25" hidden="1" x14ac:dyDescent="0.2">
      <c r="A376" s="76"/>
      <c r="B376" s="79"/>
      <c r="C376" s="80" t="s">
        <v>957</v>
      </c>
      <c r="D376" s="80"/>
      <c r="E376" s="80"/>
      <c r="F376" s="80"/>
      <c r="G376" s="80"/>
      <c r="H376" s="80"/>
      <c r="I376" s="65"/>
      <c r="J376" s="76"/>
      <c r="K376" s="63"/>
      <c r="L376" s="65">
        <f>L378+L381+L380</f>
        <v>0</v>
      </c>
    </row>
    <row r="377" spans="1:12" ht="14.25" hidden="1" x14ac:dyDescent="0.2">
      <c r="A377" s="76"/>
      <c r="B377" s="79"/>
      <c r="C377" s="85" t="s">
        <v>958</v>
      </c>
      <c r="D377" s="80"/>
      <c r="E377" s="80"/>
      <c r="F377" s="80"/>
      <c r="G377" s="80"/>
      <c r="H377" s="80"/>
      <c r="I377" s="65"/>
      <c r="J377" s="76"/>
      <c r="K377" s="63"/>
      <c r="L377" s="65"/>
    </row>
    <row r="378" spans="1:12" ht="14.25" hidden="1" x14ac:dyDescent="0.2">
      <c r="A378" s="76"/>
      <c r="B378" s="79"/>
      <c r="C378" s="80" t="s">
        <v>957</v>
      </c>
      <c r="D378" s="80"/>
      <c r="E378" s="80"/>
      <c r="F378" s="80"/>
      <c r="G378" s="80"/>
      <c r="H378" s="80"/>
      <c r="I378" s="65"/>
      <c r="J378" s="76"/>
      <c r="K378" s="63"/>
      <c r="L378" s="65">
        <f>SUMIF(CD52:CD363, 4, AO52:AO363)</f>
        <v>0</v>
      </c>
    </row>
    <row r="379" spans="1:12" ht="14.25" hidden="1" x14ac:dyDescent="0.2">
      <c r="A379" s="76"/>
      <c r="B379" s="79"/>
      <c r="C379" s="85" t="s">
        <v>959</v>
      </c>
      <c r="D379" s="80"/>
      <c r="E379" s="80"/>
      <c r="F379" s="80"/>
      <c r="G379" s="80"/>
      <c r="H379" s="80"/>
      <c r="I379" s="65"/>
      <c r="J379" s="76"/>
      <c r="K379" s="63"/>
      <c r="L379" s="65"/>
    </row>
    <row r="380" spans="1:12" ht="14.25" hidden="1" x14ac:dyDescent="0.2">
      <c r="A380" s="76"/>
      <c r="B380" s="79"/>
      <c r="C380" s="80" t="s">
        <v>978</v>
      </c>
      <c r="D380" s="80"/>
      <c r="E380" s="80"/>
      <c r="F380" s="80"/>
      <c r="G380" s="80"/>
      <c r="H380" s="80"/>
      <c r="I380" s="65"/>
      <c r="J380" s="76"/>
      <c r="K380" s="63"/>
      <c r="L380" s="65">
        <f>SUMIF(CD52:CD363, 4, AT52:AT363)</f>
        <v>0</v>
      </c>
    </row>
    <row r="381" spans="1:12" ht="14.25" hidden="1" x14ac:dyDescent="0.2">
      <c r="A381" s="76"/>
      <c r="B381" s="79"/>
      <c r="C381" s="80" t="s">
        <v>960</v>
      </c>
      <c r="D381" s="80"/>
      <c r="E381" s="80"/>
      <c r="F381" s="80"/>
      <c r="G381" s="80"/>
      <c r="H381" s="80"/>
      <c r="I381" s="65"/>
      <c r="J381" s="76"/>
      <c r="K381" s="63"/>
      <c r="L381" s="65">
        <f>SUMIF(CD52:CD363, 4, AV52:AV363)</f>
        <v>0</v>
      </c>
    </row>
    <row r="382" spans="1:12" ht="14.25" hidden="1" x14ac:dyDescent="0.2">
      <c r="A382" s="76"/>
      <c r="B382" s="79"/>
      <c r="C382" s="80" t="s">
        <v>961</v>
      </c>
      <c r="D382" s="80"/>
      <c r="E382" s="80"/>
      <c r="F382" s="80"/>
      <c r="G382" s="80"/>
      <c r="H382" s="80"/>
      <c r="I382" s="65"/>
      <c r="J382" s="76"/>
      <c r="K382" s="63"/>
      <c r="L382" s="65">
        <f>L384+L385</f>
        <v>0</v>
      </c>
    </row>
    <row r="383" spans="1:12" ht="14.25" hidden="1" x14ac:dyDescent="0.2">
      <c r="A383" s="76"/>
      <c r="B383" s="79"/>
      <c r="C383" s="85" t="s">
        <v>958</v>
      </c>
      <c r="D383" s="80"/>
      <c r="E383" s="80"/>
      <c r="F383" s="80"/>
      <c r="G383" s="80"/>
      <c r="H383" s="80"/>
      <c r="I383" s="65"/>
      <c r="J383" s="76"/>
      <c r="K383" s="63"/>
      <c r="L383" s="65"/>
    </row>
    <row r="384" spans="1:12" ht="14.25" hidden="1" x14ac:dyDescent="0.2">
      <c r="A384" s="76"/>
      <c r="B384" s="79"/>
      <c r="C384" s="80" t="s">
        <v>962</v>
      </c>
      <c r="D384" s="80"/>
      <c r="E384" s="80"/>
      <c r="F384" s="80"/>
      <c r="G384" s="80"/>
      <c r="H384" s="80"/>
      <c r="I384" s="65"/>
      <c r="J384" s="76"/>
      <c r="K384" s="63"/>
      <c r="L384" s="65">
        <f>SUMIF(CD52:CD363, 4, AW52:AW363)-SUMIF(CD52:CD363, 4, BK52:BK363)</f>
        <v>0</v>
      </c>
    </row>
    <row r="385" spans="1:12" ht="14.25" hidden="1" x14ac:dyDescent="0.2">
      <c r="A385" s="76"/>
      <c r="B385" s="79"/>
      <c r="C385" s="80" t="s">
        <v>963</v>
      </c>
      <c r="D385" s="80"/>
      <c r="E385" s="80"/>
      <c r="F385" s="80"/>
      <c r="G385" s="80"/>
      <c r="H385" s="80"/>
      <c r="I385" s="65"/>
      <c r="J385" s="76"/>
      <c r="K385" s="63"/>
      <c r="L385" s="65">
        <f>SUMIF(CD52:CD363, 4, BC52:BC363)</f>
        <v>0</v>
      </c>
    </row>
    <row r="386" spans="1:12" ht="14.25" hidden="1" x14ac:dyDescent="0.2">
      <c r="A386" s="76"/>
      <c r="B386" s="79"/>
      <c r="C386" s="80" t="s">
        <v>964</v>
      </c>
      <c r="D386" s="80"/>
      <c r="E386" s="80"/>
      <c r="F386" s="80"/>
      <c r="G386" s="80"/>
      <c r="H386" s="80"/>
      <c r="I386" s="65"/>
      <c r="J386" s="76"/>
      <c r="K386" s="63"/>
      <c r="L386" s="65">
        <f>SUMIF(CD52:CD363, 4, BB52:BB363)</f>
        <v>0</v>
      </c>
    </row>
    <row r="387" spans="1:12" ht="14.25" hidden="1" x14ac:dyDescent="0.2">
      <c r="A387" s="76"/>
      <c r="B387" s="79"/>
      <c r="C387" s="80" t="s">
        <v>1018</v>
      </c>
      <c r="D387" s="80"/>
      <c r="E387" s="80"/>
      <c r="F387" s="80"/>
      <c r="G387" s="80"/>
      <c r="H387" s="80"/>
      <c r="I387" s="65"/>
      <c r="J387" s="76"/>
      <c r="K387" s="63"/>
      <c r="L387" s="65">
        <f>SUMIF(CD52:CD363, 4, AR52:AR363)+SUMIF(CD52:CD363, 4, AT52:AT363)+SUMIF(CD52:CD363, 4, AV52:AV363)</f>
        <v>0</v>
      </c>
    </row>
    <row r="388" spans="1:12" ht="14.25" hidden="1" x14ac:dyDescent="0.2">
      <c r="A388" s="76"/>
      <c r="B388" s="79"/>
      <c r="C388" s="80" t="s">
        <v>1019</v>
      </c>
      <c r="D388" s="80"/>
      <c r="E388" s="80"/>
      <c r="F388" s="80"/>
      <c r="G388" s="80"/>
      <c r="H388" s="80"/>
      <c r="I388" s="65"/>
      <c r="J388" s="76"/>
      <c r="K388" s="63"/>
      <c r="L388" s="65">
        <f>SUMIF(CD52:CD363, 4, AZ52:AZ363)</f>
        <v>0</v>
      </c>
    </row>
    <row r="389" spans="1:12" ht="14.25" hidden="1" x14ac:dyDescent="0.2">
      <c r="A389" s="76"/>
      <c r="B389" s="79"/>
      <c r="C389" s="80" t="s">
        <v>1020</v>
      </c>
      <c r="D389" s="80"/>
      <c r="E389" s="80"/>
      <c r="F389" s="80"/>
      <c r="G389" s="80"/>
      <c r="H389" s="80"/>
      <c r="I389" s="65"/>
      <c r="J389" s="76"/>
      <c r="K389" s="63"/>
      <c r="L389" s="65">
        <f>SUMIF(CD52:CD363, 4, BA52:BA363)</f>
        <v>0</v>
      </c>
    </row>
    <row r="391" spans="1:12" ht="15" x14ac:dyDescent="0.2">
      <c r="A391" s="81"/>
      <c r="B391" s="82"/>
      <c r="C391" s="83" t="s">
        <v>1027</v>
      </c>
      <c r="D391" s="83"/>
      <c r="E391" s="83"/>
      <c r="F391" s="83"/>
      <c r="G391" s="83"/>
      <c r="H391" s="83"/>
      <c r="I391" s="68"/>
      <c r="J391" s="81"/>
      <c r="K391" s="84"/>
      <c r="L391" s="68">
        <f>L320+L340+L360+L365</f>
        <v>79795.049999999988</v>
      </c>
    </row>
    <row r="392" spans="1:12" ht="14.25" x14ac:dyDescent="0.2">
      <c r="A392" s="76"/>
      <c r="B392" s="79"/>
      <c r="C392" s="85" t="s">
        <v>955</v>
      </c>
      <c r="D392" s="80"/>
      <c r="E392" s="80"/>
      <c r="F392" s="80"/>
      <c r="G392" s="80"/>
      <c r="H392" s="80"/>
      <c r="I392" s="65"/>
      <c r="J392" s="76"/>
      <c r="K392" s="63"/>
      <c r="L392" s="65"/>
    </row>
    <row r="393" spans="1:12" ht="14.25" x14ac:dyDescent="0.2">
      <c r="A393" s="76"/>
      <c r="B393" s="79"/>
      <c r="C393" s="80" t="s">
        <v>1016</v>
      </c>
      <c r="D393" s="80"/>
      <c r="E393" s="80"/>
      <c r="F393" s="80"/>
      <c r="G393" s="80"/>
      <c r="H393" s="80"/>
      <c r="I393" s="65"/>
      <c r="J393" s="76"/>
      <c r="K393" s="63"/>
      <c r="L393" s="65">
        <f>L395+L396+L402+L406</f>
        <v>58570.579999999994</v>
      </c>
    </row>
    <row r="394" spans="1:12" ht="14.25" x14ac:dyDescent="0.2">
      <c r="A394" s="76"/>
      <c r="B394" s="79"/>
      <c r="C394" s="85" t="s">
        <v>955</v>
      </c>
      <c r="D394" s="80"/>
      <c r="E394" s="80"/>
      <c r="F394" s="80"/>
      <c r="G394" s="80"/>
      <c r="H394" s="80"/>
      <c r="I394" s="65"/>
      <c r="J394" s="76"/>
      <c r="K394" s="63"/>
      <c r="L394" s="65"/>
    </row>
    <row r="395" spans="1:12" ht="14.25" x14ac:dyDescent="0.2">
      <c r="A395" s="76"/>
      <c r="B395" s="79"/>
      <c r="C395" s="80" t="s">
        <v>1017</v>
      </c>
      <c r="D395" s="80"/>
      <c r="E395" s="80"/>
      <c r="F395" s="80"/>
      <c r="G395" s="80"/>
      <c r="H395" s="80"/>
      <c r="I395" s="65"/>
      <c r="J395" s="76"/>
      <c r="K395" s="63"/>
      <c r="L395" s="65">
        <f>SUM(AR52:AR389)</f>
        <v>11685.36</v>
      </c>
    </row>
    <row r="396" spans="1:12" ht="14.25" hidden="1" x14ac:dyDescent="0.2">
      <c r="A396" s="76"/>
      <c r="B396" s="79"/>
      <c r="C396" s="80" t="s">
        <v>957</v>
      </c>
      <c r="D396" s="80"/>
      <c r="E396" s="80"/>
      <c r="F396" s="80"/>
      <c r="G396" s="80"/>
      <c r="H396" s="80"/>
      <c r="I396" s="65"/>
      <c r="J396" s="76"/>
      <c r="K396" s="63"/>
      <c r="L396" s="65">
        <f>L398+L401+L400</f>
        <v>3143.15</v>
      </c>
    </row>
    <row r="397" spans="1:12" ht="14.25" hidden="1" x14ac:dyDescent="0.2">
      <c r="A397" s="76"/>
      <c r="B397" s="79"/>
      <c r="C397" s="85" t="s">
        <v>958</v>
      </c>
      <c r="D397" s="80"/>
      <c r="E397" s="80"/>
      <c r="F397" s="80"/>
      <c r="G397" s="80"/>
      <c r="H397" s="80"/>
      <c r="I397" s="65"/>
      <c r="J397" s="76"/>
      <c r="K397" s="63"/>
      <c r="L397" s="65"/>
    </row>
    <row r="398" spans="1:12" ht="14.25" x14ac:dyDescent="0.2">
      <c r="A398" s="76"/>
      <c r="B398" s="79"/>
      <c r="C398" s="80" t="s">
        <v>957</v>
      </c>
      <c r="D398" s="80"/>
      <c r="E398" s="80"/>
      <c r="F398" s="80"/>
      <c r="G398" s="80"/>
      <c r="H398" s="80"/>
      <c r="I398" s="65"/>
      <c r="J398" s="76"/>
      <c r="K398" s="63"/>
      <c r="L398" s="65">
        <f>SUM(AO52:AO389)</f>
        <v>1282.1000000000001</v>
      </c>
    </row>
    <row r="399" spans="1:12" ht="14.25" hidden="1" x14ac:dyDescent="0.2">
      <c r="A399" s="76"/>
      <c r="B399" s="79"/>
      <c r="C399" s="85" t="s">
        <v>959</v>
      </c>
      <c r="D399" s="80"/>
      <c r="E399" s="80"/>
      <c r="F399" s="80"/>
      <c r="G399" s="80"/>
      <c r="H399" s="80"/>
      <c r="I399" s="65"/>
      <c r="J399" s="76"/>
      <c r="K399" s="63"/>
      <c r="L399" s="65"/>
    </row>
    <row r="400" spans="1:12" ht="14.25" x14ac:dyDescent="0.2">
      <c r="A400" s="76"/>
      <c r="B400" s="79"/>
      <c r="C400" s="80" t="s">
        <v>978</v>
      </c>
      <c r="D400" s="80"/>
      <c r="E400" s="80"/>
      <c r="F400" s="80"/>
      <c r="G400" s="80"/>
      <c r="H400" s="80"/>
      <c r="I400" s="65"/>
      <c r="J400" s="76"/>
      <c r="K400" s="63"/>
      <c r="L400" s="65">
        <f>SUM(AT52:AT389)</f>
        <v>1861.05</v>
      </c>
    </row>
    <row r="401" spans="1:12" ht="14.25" hidden="1" x14ac:dyDescent="0.2">
      <c r="A401" s="76"/>
      <c r="B401" s="79"/>
      <c r="C401" s="80" t="s">
        <v>960</v>
      </c>
      <c r="D401" s="80"/>
      <c r="E401" s="80"/>
      <c r="F401" s="80"/>
      <c r="G401" s="80"/>
      <c r="H401" s="80"/>
      <c r="I401" s="65"/>
      <c r="J401" s="76"/>
      <c r="K401" s="63"/>
      <c r="L401" s="65">
        <f>SUM(AV52:AV389)</f>
        <v>0</v>
      </c>
    </row>
    <row r="402" spans="1:12" ht="14.25" x14ac:dyDescent="0.2">
      <c r="A402" s="76"/>
      <c r="B402" s="79"/>
      <c r="C402" s="80" t="s">
        <v>961</v>
      </c>
      <c r="D402" s="80"/>
      <c r="E402" s="80"/>
      <c r="F402" s="80"/>
      <c r="G402" s="80"/>
      <c r="H402" s="80"/>
      <c r="I402" s="65"/>
      <c r="J402" s="76"/>
      <c r="K402" s="63"/>
      <c r="L402" s="65">
        <f>L404+L405</f>
        <v>43742.069999999992</v>
      </c>
    </row>
    <row r="403" spans="1:12" ht="14.25" x14ac:dyDescent="0.2">
      <c r="A403" s="76"/>
      <c r="B403" s="79"/>
      <c r="C403" s="85" t="s">
        <v>958</v>
      </c>
      <c r="D403" s="80"/>
      <c r="E403" s="80"/>
      <c r="F403" s="80"/>
      <c r="G403" s="80"/>
      <c r="H403" s="80"/>
      <c r="I403" s="65"/>
      <c r="J403" s="76"/>
      <c r="K403" s="63"/>
      <c r="L403" s="65"/>
    </row>
    <row r="404" spans="1:12" ht="14.25" x14ac:dyDescent="0.2">
      <c r="A404" s="76"/>
      <c r="B404" s="79"/>
      <c r="C404" s="80" t="s">
        <v>962</v>
      </c>
      <c r="D404" s="80"/>
      <c r="E404" s="80"/>
      <c r="F404" s="80"/>
      <c r="G404" s="80"/>
      <c r="H404" s="80"/>
      <c r="I404" s="65"/>
      <c r="J404" s="76"/>
      <c r="K404" s="63"/>
      <c r="L404" s="65">
        <f>SUM(AW52:AW389)-SUM(BK52:BK389)</f>
        <v>43742.069999999992</v>
      </c>
    </row>
    <row r="405" spans="1:12" ht="14.25" hidden="1" x14ac:dyDescent="0.2">
      <c r="A405" s="76"/>
      <c r="B405" s="79"/>
      <c r="C405" s="80" t="s">
        <v>963</v>
      </c>
      <c r="D405" s="80"/>
      <c r="E405" s="80"/>
      <c r="F405" s="80"/>
      <c r="G405" s="80"/>
      <c r="H405" s="80"/>
      <c r="I405" s="65"/>
      <c r="J405" s="76"/>
      <c r="K405" s="63"/>
      <c r="L405" s="65">
        <f>SUM(BC52:BC389)</f>
        <v>0</v>
      </c>
    </row>
    <row r="406" spans="1:12" ht="14.25" hidden="1" x14ac:dyDescent="0.2">
      <c r="A406" s="76"/>
      <c r="B406" s="79"/>
      <c r="C406" s="80" t="s">
        <v>964</v>
      </c>
      <c r="D406" s="80"/>
      <c r="E406" s="80"/>
      <c r="F406" s="80"/>
      <c r="G406" s="80"/>
      <c r="H406" s="80"/>
      <c r="I406" s="65"/>
      <c r="J406" s="76"/>
      <c r="K406" s="63"/>
      <c r="L406" s="65">
        <f>SUM(BB52:BB389)</f>
        <v>0</v>
      </c>
    </row>
    <row r="407" spans="1:12" ht="14.25" x14ac:dyDescent="0.2">
      <c r="A407" s="76"/>
      <c r="B407" s="79"/>
      <c r="C407" s="80" t="s">
        <v>965</v>
      </c>
      <c r="D407" s="80"/>
      <c r="E407" s="80"/>
      <c r="F407" s="80"/>
      <c r="G407" s="80"/>
      <c r="H407" s="80"/>
      <c r="I407" s="65"/>
      <c r="J407" s="76"/>
      <c r="K407" s="63"/>
      <c r="L407" s="65">
        <f>SUM(AR52:AR389)+SUM(AT52:AT389)+SUM(AV52:AV389)</f>
        <v>13546.41</v>
      </c>
    </row>
    <row r="408" spans="1:12" ht="14.25" x14ac:dyDescent="0.2">
      <c r="A408" s="76"/>
      <c r="B408" s="79"/>
      <c r="C408" s="80" t="s">
        <v>966</v>
      </c>
      <c r="D408" s="80"/>
      <c r="E408" s="80"/>
      <c r="F408" s="80"/>
      <c r="G408" s="80"/>
      <c r="H408" s="80"/>
      <c r="I408" s="65"/>
      <c r="J408" s="76"/>
      <c r="K408" s="63"/>
      <c r="L408" s="65">
        <f>SUM(AZ52:AZ389)</f>
        <v>13607.970000000001</v>
      </c>
    </row>
    <row r="409" spans="1:12" ht="14.25" x14ac:dyDescent="0.2">
      <c r="A409" s="76"/>
      <c r="B409" s="79"/>
      <c r="C409" s="80" t="s">
        <v>967</v>
      </c>
      <c r="D409" s="80"/>
      <c r="E409" s="80"/>
      <c r="F409" s="80"/>
      <c r="G409" s="80"/>
      <c r="H409" s="80"/>
      <c r="I409" s="65"/>
      <c r="J409" s="76"/>
      <c r="K409" s="63"/>
      <c r="L409" s="65">
        <f>SUM(BA52:BA389)</f>
        <v>7616.5</v>
      </c>
    </row>
    <row r="410" spans="1:12" ht="14.25" hidden="1" x14ac:dyDescent="0.2">
      <c r="A410" s="76"/>
      <c r="B410" s="79"/>
      <c r="C410" s="80" t="s">
        <v>1028</v>
      </c>
      <c r="D410" s="80"/>
      <c r="E410" s="80"/>
      <c r="F410" s="80"/>
      <c r="G410" s="80"/>
      <c r="H410" s="80"/>
      <c r="I410" s="65"/>
      <c r="J410" s="76"/>
      <c r="K410" s="63"/>
      <c r="L410" s="65">
        <f>L412+L413</f>
        <v>0</v>
      </c>
    </row>
    <row r="411" spans="1:12" ht="14.25" hidden="1" x14ac:dyDescent="0.2">
      <c r="A411" s="76"/>
      <c r="B411" s="79"/>
      <c r="C411" s="85" t="s">
        <v>955</v>
      </c>
      <c r="D411" s="80"/>
      <c r="E411" s="80"/>
      <c r="F411" s="80"/>
      <c r="G411" s="80"/>
      <c r="H411" s="80"/>
      <c r="I411" s="65"/>
      <c r="J411" s="76"/>
      <c r="K411" s="63"/>
      <c r="L411" s="65"/>
    </row>
    <row r="412" spans="1:12" ht="14.25" hidden="1" x14ac:dyDescent="0.2">
      <c r="A412" s="76"/>
      <c r="B412" s="79"/>
      <c r="C412" s="80" t="s">
        <v>968</v>
      </c>
      <c r="D412" s="80"/>
      <c r="E412" s="80"/>
      <c r="F412" s="80"/>
      <c r="G412" s="80"/>
      <c r="H412" s="80"/>
      <c r="I412" s="65"/>
      <c r="J412" s="76"/>
      <c r="K412" s="63"/>
      <c r="L412" s="65">
        <f>SUM(BK52:BK389)</f>
        <v>0</v>
      </c>
    </row>
    <row r="413" spans="1:12" ht="14.25" hidden="1" x14ac:dyDescent="0.2">
      <c r="A413" s="76"/>
      <c r="B413" s="79"/>
      <c r="C413" s="80" t="s">
        <v>969</v>
      </c>
      <c r="D413" s="80"/>
      <c r="E413" s="80"/>
      <c r="F413" s="80"/>
      <c r="G413" s="80"/>
      <c r="H413" s="80"/>
      <c r="I413" s="65"/>
      <c r="J413" s="76"/>
      <c r="K413" s="63"/>
      <c r="L413" s="65">
        <f>SUM(BD52:BD389)</f>
        <v>0</v>
      </c>
    </row>
    <row r="414" spans="1:12" ht="14.25" hidden="1" x14ac:dyDescent="0.2">
      <c r="A414" s="76"/>
      <c r="B414" s="79"/>
      <c r="C414" s="80" t="s">
        <v>1029</v>
      </c>
      <c r="D414" s="80"/>
      <c r="E414" s="80"/>
      <c r="F414" s="80"/>
      <c r="G414" s="80"/>
      <c r="H414" s="80"/>
      <c r="I414" s="65"/>
      <c r="J414" s="76"/>
      <c r="K414" s="63"/>
      <c r="L414" s="65">
        <f>L365</f>
        <v>0</v>
      </c>
    </row>
    <row r="415" spans="1:12" ht="14.25" x14ac:dyDescent="0.2">
      <c r="A415" s="76"/>
      <c r="B415" s="79"/>
      <c r="C415" s="83" t="s">
        <v>973</v>
      </c>
      <c r="D415" s="80"/>
      <c r="E415" s="80"/>
      <c r="F415" s="80"/>
      <c r="G415" s="80"/>
      <c r="H415" s="80"/>
      <c r="I415" s="65"/>
      <c r="J415" s="76"/>
      <c r="K415" s="63"/>
      <c r="L415" s="65"/>
    </row>
    <row r="416" spans="1:12" ht="14.25" x14ac:dyDescent="0.2">
      <c r="A416" s="76"/>
      <c r="B416" s="79"/>
      <c r="C416" s="80" t="s">
        <v>974</v>
      </c>
      <c r="D416" s="80"/>
      <c r="E416" s="80"/>
      <c r="F416" s="80"/>
      <c r="G416" s="80"/>
      <c r="H416" s="80"/>
      <c r="I416" s="65"/>
      <c r="J416" s="76"/>
      <c r="K416" s="63"/>
      <c r="L416" s="65">
        <f>SUM(AX52:AX389)</f>
        <v>42739.329999999994</v>
      </c>
    </row>
    <row r="417" spans="1:12" ht="14.25" hidden="1" x14ac:dyDescent="0.2">
      <c r="A417" s="76"/>
      <c r="B417" s="79"/>
      <c r="C417" s="80" t="s">
        <v>975</v>
      </c>
      <c r="D417" s="80"/>
      <c r="E417" s="80"/>
      <c r="F417" s="80"/>
      <c r="G417" s="80"/>
      <c r="H417" s="80"/>
      <c r="I417" s="65"/>
      <c r="J417" s="76"/>
      <c r="K417" s="63"/>
      <c r="L417" s="65">
        <f>SUM(AY52:AY389)</f>
        <v>0</v>
      </c>
    </row>
    <row r="418" spans="1:12" ht="14.25" x14ac:dyDescent="0.2">
      <c r="A418" s="76"/>
      <c r="B418" s="79"/>
      <c r="C418" s="80" t="s">
        <v>976</v>
      </c>
      <c r="D418" s="80"/>
      <c r="E418" s="80"/>
      <c r="F418" s="86"/>
      <c r="G418" s="67">
        <f>Source!F451</f>
        <v>14.8596796</v>
      </c>
      <c r="H418" s="76"/>
      <c r="I418" s="76"/>
      <c r="J418" s="76"/>
      <c r="K418" s="76"/>
      <c r="L418" s="76"/>
    </row>
    <row r="419" spans="1:12" ht="14.25" x14ac:dyDescent="0.2">
      <c r="A419" s="76"/>
      <c r="B419" s="79"/>
      <c r="C419" s="80" t="s">
        <v>977</v>
      </c>
      <c r="D419" s="80"/>
      <c r="E419" s="80"/>
      <c r="F419" s="86"/>
      <c r="G419" s="67">
        <f>Source!F452</f>
        <v>2.2625812999999999</v>
      </c>
      <c r="H419" s="76"/>
      <c r="I419" s="76"/>
      <c r="J419" s="76"/>
      <c r="K419" s="76"/>
      <c r="L419" s="76"/>
    </row>
  </sheetData>
  <mergeCells count="288">
    <mergeCell ref="C416:H416"/>
    <mergeCell ref="C417:H417"/>
    <mergeCell ref="C418:F418"/>
    <mergeCell ref="C419:F419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5:H385"/>
    <mergeCell ref="C386:H386"/>
    <mergeCell ref="C387:H387"/>
    <mergeCell ref="C388:H388"/>
    <mergeCell ref="C389:H389"/>
    <mergeCell ref="C391:H391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60:H360"/>
    <mergeCell ref="C361:H361"/>
    <mergeCell ref="C362:H362"/>
    <mergeCell ref="C363:H363"/>
    <mergeCell ref="C365:H365"/>
    <mergeCell ref="C366:H366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4:H334"/>
    <mergeCell ref="C335:H335"/>
    <mergeCell ref="C336:H336"/>
    <mergeCell ref="C337:H337"/>
    <mergeCell ref="C338:H338"/>
    <mergeCell ref="C340:H340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3:H313"/>
    <mergeCell ref="C314:F314"/>
    <mergeCell ref="C315:F315"/>
    <mergeCell ref="C318:H318"/>
    <mergeCell ref="C320:H320"/>
    <mergeCell ref="C321:H321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4:H284"/>
    <mergeCell ref="I284:J284"/>
    <mergeCell ref="K284:L284"/>
    <mergeCell ref="C286:H286"/>
    <mergeCell ref="C287:H287"/>
    <mergeCell ref="C288:H288"/>
    <mergeCell ref="C280:H280"/>
    <mergeCell ref="I280:J280"/>
    <mergeCell ref="K280:L280"/>
    <mergeCell ref="C282:H282"/>
    <mergeCell ref="I282:J282"/>
    <mergeCell ref="K282:L282"/>
    <mergeCell ref="C276:H276"/>
    <mergeCell ref="I276:J276"/>
    <mergeCell ref="K276:L276"/>
    <mergeCell ref="C278:H278"/>
    <mergeCell ref="I278:J278"/>
    <mergeCell ref="K278:L278"/>
    <mergeCell ref="C272:H272"/>
    <mergeCell ref="I272:J272"/>
    <mergeCell ref="K272:L272"/>
    <mergeCell ref="C274:H274"/>
    <mergeCell ref="I274:J274"/>
    <mergeCell ref="K274:L274"/>
    <mergeCell ref="C268:H268"/>
    <mergeCell ref="I268:J268"/>
    <mergeCell ref="K268:L268"/>
    <mergeCell ref="C270:H270"/>
    <mergeCell ref="I270:J270"/>
    <mergeCell ref="K270:L270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13:L213"/>
    <mergeCell ref="C230:H230"/>
    <mergeCell ref="I230:J230"/>
    <mergeCell ref="K230:L230"/>
    <mergeCell ref="C232:H232"/>
    <mergeCell ref="C233:H233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A53:L53"/>
    <mergeCell ref="C55:L55"/>
    <mergeCell ref="C79:H79"/>
    <mergeCell ref="I79:J79"/>
    <mergeCell ref="K79:L79"/>
    <mergeCell ref="C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5619-8BD4-4ADC-A7B9-6B13E9B1546F}">
  <sheetPr>
    <pageSetUpPr fitToPage="1"/>
  </sheetPr>
  <dimension ref="A1:CO238"/>
  <sheetViews>
    <sheetView tabSelected="1" topLeftCell="A13" zoomScaleNormal="100" workbookViewId="0">
      <selection activeCell="H42" sqref="H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896</v>
      </c>
      <c r="B2" s="11"/>
      <c r="C2" s="11"/>
      <c r="D2" s="11"/>
      <c r="E2" s="11"/>
      <c r="F2" s="12" t="s">
        <v>935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897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898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899</v>
      </c>
      <c r="B8" s="11"/>
      <c r="C8" s="11"/>
      <c r="D8" s="11"/>
      <c r="E8" s="11"/>
      <c r="F8" s="12" t="s">
        <v>592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900</v>
      </c>
      <c r="B10" s="11"/>
      <c r="C10" s="11"/>
      <c r="D10" s="11"/>
      <c r="E10" s="11"/>
      <c r="F10" s="12" t="s">
        <v>594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901</v>
      </c>
      <c r="B12" s="11"/>
      <c r="C12" s="11"/>
      <c r="D12" s="11"/>
      <c r="E12" s="11"/>
      <c r="F12" s="12" t="s">
        <v>936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902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903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</row>
    <row r="23" spans="1:92" ht="14.25" customHeight="1" x14ac:dyDescent="0.2">
      <c r="A23" s="22" t="s">
        <v>905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Source!L471, " ",Source!CM471)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IF(Source!G471&lt;&gt;"Новая локальная смета", Source!G471,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907</v>
      </c>
      <c r="B31" s="13"/>
      <c r="C31" s="28" t="s">
        <v>937</v>
      </c>
      <c r="D31" s="13" t="s">
        <v>908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909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910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938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911</v>
      </c>
      <c r="B38" s="23"/>
      <c r="C38" s="98">
        <f>C41+C42+C43+C44</f>
        <v>17.11551</v>
      </c>
      <c r="D38" s="98"/>
      <c r="E38" s="13" t="s">
        <v>912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913</v>
      </c>
      <c r="H39" s="23"/>
      <c r="I39" s="13"/>
      <c r="J39" s="13"/>
      <c r="K39" s="96">
        <f>ROUND(SUM(AR52:AR239)/1000, 2)</f>
        <v>8.15</v>
      </c>
      <c r="L39" s="13" t="s">
        <v>912</v>
      </c>
    </row>
    <row r="40" spans="1:12" ht="14.25" customHeight="1" x14ac:dyDescent="0.2">
      <c r="A40" s="23"/>
      <c r="B40" s="37" t="s">
        <v>914</v>
      </c>
      <c r="C40" s="95"/>
      <c r="D40" s="23"/>
      <c r="E40" s="13"/>
      <c r="F40" s="18"/>
      <c r="G40" s="13" t="s">
        <v>915</v>
      </c>
      <c r="H40" s="23"/>
      <c r="I40" s="13"/>
      <c r="J40" s="13"/>
      <c r="K40" s="96">
        <f>ROUND(SUM(AT52:AT239)/1000, 2)</f>
        <v>0</v>
      </c>
      <c r="L40" s="13" t="s">
        <v>912</v>
      </c>
    </row>
    <row r="41" spans="1:12" ht="14.25" customHeight="1" x14ac:dyDescent="0.2">
      <c r="A41" s="23"/>
      <c r="B41" s="33" t="s">
        <v>916</v>
      </c>
      <c r="C41" s="93">
        <f>ROUND((Source!F539)/1000, 2)</f>
        <v>0</v>
      </c>
      <c r="D41" s="35"/>
      <c r="E41" s="13" t="s">
        <v>912</v>
      </c>
      <c r="F41" s="18"/>
      <c r="G41" s="13" t="s">
        <v>917</v>
      </c>
      <c r="H41" s="23"/>
      <c r="I41" s="13"/>
      <c r="J41" s="36"/>
      <c r="K41" s="97">
        <f>Source!F544</f>
        <v>7.5580800000000004</v>
      </c>
      <c r="L41" s="13" t="s">
        <v>598</v>
      </c>
    </row>
    <row r="42" spans="1:12" ht="14.25" customHeight="1" x14ac:dyDescent="0.2">
      <c r="A42" s="23"/>
      <c r="B42" s="33" t="s">
        <v>918</v>
      </c>
      <c r="C42" s="93">
        <f>ROUND((Source!F540)/1000, 2)</f>
        <v>0</v>
      </c>
      <c r="D42" s="35"/>
      <c r="E42" s="13" t="s">
        <v>912</v>
      </c>
      <c r="F42" s="18"/>
      <c r="G42" s="13" t="s">
        <v>919</v>
      </c>
      <c r="H42" s="23"/>
      <c r="I42" s="13"/>
      <c r="J42" s="38"/>
      <c r="K42" s="97">
        <f>Source!F545</f>
        <v>0</v>
      </c>
      <c r="L42" s="13" t="s">
        <v>598</v>
      </c>
    </row>
    <row r="43" spans="1:12" ht="14.25" customHeight="1" x14ac:dyDescent="0.2">
      <c r="A43" s="23"/>
      <c r="B43" s="33" t="s">
        <v>920</v>
      </c>
      <c r="C43" s="93">
        <f>ROUND((Source!F531)/1000, 2)</f>
        <v>0</v>
      </c>
      <c r="D43" s="35"/>
      <c r="E43" s="13" t="s">
        <v>912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921</v>
      </c>
      <c r="C44" s="98">
        <f>ROUND((Source!F541)/1000, 5)</f>
        <v>17.11551</v>
      </c>
      <c r="D44" s="98"/>
      <c r="E44" s="13" t="s">
        <v>912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922</v>
      </c>
      <c r="B46" s="43" t="s">
        <v>923</v>
      </c>
      <c r="C46" s="43" t="s">
        <v>924</v>
      </c>
      <c r="D46" s="43" t="s">
        <v>925</v>
      </c>
      <c r="E46" s="41" t="s">
        <v>926</v>
      </c>
      <c r="F46" s="40"/>
      <c r="G46" s="47"/>
      <c r="H46" s="41" t="s">
        <v>927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928</v>
      </c>
      <c r="F50" s="52" t="s">
        <v>929</v>
      </c>
      <c r="G50" s="53" t="s">
        <v>930</v>
      </c>
      <c r="H50" s="52" t="s">
        <v>931</v>
      </c>
      <c r="I50" s="52" t="s">
        <v>932</v>
      </c>
      <c r="J50" s="52" t="s">
        <v>933</v>
      </c>
      <c r="K50" s="52" t="s">
        <v>929</v>
      </c>
      <c r="L50" s="52" t="s">
        <v>934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1030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211</v>
      </c>
      <c r="B54" s="61" t="s">
        <v>1031</v>
      </c>
      <c r="C54" s="61" t="str">
        <f>Source!G479</f>
        <v>Измерение сопротивления растеканию тока: заземлителя</v>
      </c>
      <c r="D54" s="62" t="str">
        <f>Source!H479</f>
        <v>измерение</v>
      </c>
      <c r="E54" s="63">
        <f>Source!K479</f>
        <v>2</v>
      </c>
      <c r="F54" s="63"/>
      <c r="G54" s="63">
        <f>Source!I479</f>
        <v>2</v>
      </c>
      <c r="H54" s="65"/>
      <c r="I54" s="64"/>
      <c r="J54" s="65"/>
      <c r="K54" s="64"/>
      <c r="L54" s="65"/>
    </row>
    <row r="55" spans="1:82" x14ac:dyDescent="0.2">
      <c r="C55" s="66" t="s">
        <v>1032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942</v>
      </c>
      <c r="D56" s="62" t="s">
        <v>598</v>
      </c>
      <c r="E56" s="67"/>
      <c r="F56" s="63"/>
      <c r="G56" s="63">
        <f>Source!U479</f>
        <v>2.4</v>
      </c>
      <c r="H56" s="63"/>
      <c r="I56" s="63"/>
      <c r="J56" s="63"/>
      <c r="K56" s="63"/>
      <c r="L56" s="68">
        <f>SUM(L57:L58)-SUMIF(CE57:CE58, 1, L57:L58)</f>
        <v>2588.0299999999997</v>
      </c>
    </row>
    <row r="57" spans="1:82" ht="14.25" x14ac:dyDescent="0.2">
      <c r="A57" s="61"/>
      <c r="B57" s="61" t="s">
        <v>830</v>
      </c>
      <c r="C57" s="61" t="s">
        <v>831</v>
      </c>
      <c r="D57" s="62" t="s">
        <v>703</v>
      </c>
      <c r="E57" s="63">
        <v>0.5</v>
      </c>
      <c r="F57" s="63">
        <f>ROUND(1.2,7)</f>
        <v>1.2</v>
      </c>
      <c r="G57" s="63">
        <f>SmtRes!CX691</f>
        <v>1.2</v>
      </c>
      <c r="H57" s="65"/>
      <c r="I57" s="64"/>
      <c r="J57" s="65">
        <f>SmtRes!CZ691</f>
        <v>1090.46</v>
      </c>
      <c r="K57" s="64"/>
      <c r="L57" s="65">
        <f>SmtRes!DI691</f>
        <v>1308.55</v>
      </c>
    </row>
    <row r="58" spans="1:82" ht="14.25" x14ac:dyDescent="0.2">
      <c r="A58" s="61"/>
      <c r="B58" s="61" t="s">
        <v>832</v>
      </c>
      <c r="C58" s="69" t="s">
        <v>833</v>
      </c>
      <c r="D58" s="70" t="s">
        <v>703</v>
      </c>
      <c r="E58" s="71">
        <v>0.5</v>
      </c>
      <c r="F58" s="71">
        <f>ROUND(1.2,7)</f>
        <v>1.2</v>
      </c>
      <c r="G58" s="71">
        <f>SmtRes!CX692</f>
        <v>1.2</v>
      </c>
      <c r="H58" s="72"/>
      <c r="I58" s="73"/>
      <c r="J58" s="72">
        <f>SmtRes!CZ692</f>
        <v>1066.23</v>
      </c>
      <c r="K58" s="73"/>
      <c r="L58" s="72">
        <f>SmtRes!DI692</f>
        <v>1279.48</v>
      </c>
    </row>
    <row r="59" spans="1:82" ht="15" x14ac:dyDescent="0.2">
      <c r="A59" s="61"/>
      <c r="B59" s="61"/>
      <c r="C59" s="75" t="s">
        <v>947</v>
      </c>
      <c r="D59" s="62"/>
      <c r="E59" s="63"/>
      <c r="F59" s="63"/>
      <c r="G59" s="63"/>
      <c r="H59" s="65"/>
      <c r="I59" s="64"/>
      <c r="J59" s="65"/>
      <c r="K59" s="64"/>
      <c r="L59" s="65">
        <f>L56</f>
        <v>2588.0299999999997</v>
      </c>
    </row>
    <row r="60" spans="1:82" ht="14.25" x14ac:dyDescent="0.2">
      <c r="A60" s="61"/>
      <c r="B60" s="61"/>
      <c r="C60" s="61" t="s">
        <v>948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2588.0299999999997</v>
      </c>
    </row>
    <row r="61" spans="1:82" ht="14.25" x14ac:dyDescent="0.2">
      <c r="A61" s="61"/>
      <c r="B61" s="61" t="s">
        <v>497</v>
      </c>
      <c r="C61" s="61" t="s">
        <v>1033</v>
      </c>
      <c r="D61" s="62" t="s">
        <v>101</v>
      </c>
      <c r="E61" s="63">
        <f>Source!BZ479</f>
        <v>74</v>
      </c>
      <c r="F61" s="63"/>
      <c r="G61" s="63">
        <f>Source!AT479</f>
        <v>74</v>
      </c>
      <c r="H61" s="65"/>
      <c r="I61" s="64"/>
      <c r="J61" s="65"/>
      <c r="K61" s="64"/>
      <c r="L61" s="65">
        <f>SUM(AZ54:AZ63)</f>
        <v>1915.14</v>
      </c>
    </row>
    <row r="62" spans="1:82" ht="14.25" x14ac:dyDescent="0.2">
      <c r="A62" s="69"/>
      <c r="B62" s="69" t="s">
        <v>498</v>
      </c>
      <c r="C62" s="69" t="s">
        <v>1034</v>
      </c>
      <c r="D62" s="70" t="s">
        <v>101</v>
      </c>
      <c r="E62" s="71">
        <f>Source!CA479</f>
        <v>36</v>
      </c>
      <c r="F62" s="71"/>
      <c r="G62" s="71">
        <f>Source!AU479</f>
        <v>36</v>
      </c>
      <c r="H62" s="72"/>
      <c r="I62" s="73"/>
      <c r="J62" s="72"/>
      <c r="K62" s="73"/>
      <c r="L62" s="72">
        <f>SUM(BA54:BA63)</f>
        <v>931.69</v>
      </c>
    </row>
    <row r="63" spans="1:82" ht="15" x14ac:dyDescent="0.2">
      <c r="C63" s="77" t="s">
        <v>951</v>
      </c>
      <c r="D63" s="77"/>
      <c r="E63" s="77"/>
      <c r="F63" s="77"/>
      <c r="G63" s="77"/>
      <c r="H63" s="77"/>
      <c r="I63" s="78">
        <f>IF(E54&lt;&gt;0,K63/E54, 0)</f>
        <v>2717.4300000000003</v>
      </c>
      <c r="J63" s="78"/>
      <c r="K63" s="78">
        <f>L56+L61+L62</f>
        <v>5434.8600000000006</v>
      </c>
      <c r="L63" s="78"/>
      <c r="AD63">
        <f>ROUND((Source!AT479/100)*((ROUND(SUMIF(SmtRes!AQ691:'SmtRes'!AQ692,"=1",SmtRes!AD691:'SmtRes'!AD692)*Source!I479, 2)+ROUND(SUMIF(SmtRes!AQ691:'SmtRes'!AQ692,"=1",SmtRes!AC691:'SmtRes'!AC692)*Source!I479, 2))), 2)</f>
        <v>3191.9</v>
      </c>
      <c r="AE63">
        <f>ROUND((Source!AU479/100)*((ROUND(SUMIF(SmtRes!AQ691:'SmtRes'!AQ692,"=1",SmtRes!AD691:'SmtRes'!AD692)*Source!I479, 2)+ROUND(SUMIF(SmtRes!AQ691:'SmtRes'!AQ692,"=1",SmtRes!AC691:'SmtRes'!AC692)*Source!I479, 2))), 2)</f>
        <v>1552.82</v>
      </c>
      <c r="AN63" s="74">
        <f>L56+L61+L62</f>
        <v>5434.8600000000006</v>
      </c>
      <c r="AO63">
        <f>0</f>
        <v>0</v>
      </c>
      <c r="AQ63" t="s">
        <v>952</v>
      </c>
      <c r="AR63" s="74">
        <f>L56</f>
        <v>2588.0299999999997</v>
      </c>
      <c r="AT63">
        <f>0</f>
        <v>0</v>
      </c>
      <c r="AV63" t="s">
        <v>952</v>
      </c>
      <c r="AW63">
        <f>0</f>
        <v>0</v>
      </c>
      <c r="AZ63">
        <f>Source!X479</f>
        <v>1915.14</v>
      </c>
      <c r="BA63">
        <f>Source!Y479</f>
        <v>931.69</v>
      </c>
      <c r="BT63" s="74">
        <f>K63</f>
        <v>5434.8600000000006</v>
      </c>
      <c r="BW63">
        <f>ROUND(K63*80/100, 2)</f>
        <v>4347.8900000000003</v>
      </c>
      <c r="BX63" s="74">
        <f>K63-BW63</f>
        <v>1086.9700000000003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59" t="s">
        <v>212</v>
      </c>
      <c r="B64" s="61" t="s">
        <v>1035</v>
      </c>
      <c r="C64" s="61" t="str">
        <f>Source!G481</f>
        <v>Проверка наличия цепи между заземлителями и заземленными элементами</v>
      </c>
      <c r="D64" s="62" t="str">
        <f>Source!H481</f>
        <v>100 измерений</v>
      </c>
      <c r="E64" s="63">
        <f>Source!K481</f>
        <v>0.04</v>
      </c>
      <c r="F64" s="63"/>
      <c r="G64" s="63">
        <f>Source!I481</f>
        <v>0.04</v>
      </c>
      <c r="H64" s="65"/>
      <c r="I64" s="64"/>
      <c r="J64" s="65"/>
      <c r="K64" s="64"/>
      <c r="L64" s="65"/>
    </row>
    <row r="65" spans="1:82" x14ac:dyDescent="0.2">
      <c r="C65" s="66" t="s">
        <v>1032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942</v>
      </c>
      <c r="D66" s="62" t="s">
        <v>598</v>
      </c>
      <c r="E66" s="67"/>
      <c r="F66" s="63"/>
      <c r="G66" s="63">
        <f>Source!U481</f>
        <v>0.62207999999999997</v>
      </c>
      <c r="H66" s="63"/>
      <c r="I66" s="63"/>
      <c r="J66" s="63"/>
      <c r="K66" s="63"/>
      <c r="L66" s="68">
        <f>SUM(L67:L68)-SUMIF(CE67:CE68, 1, L67:L68)</f>
        <v>670.81999999999994</v>
      </c>
    </row>
    <row r="67" spans="1:82" ht="14.25" x14ac:dyDescent="0.2">
      <c r="A67" s="61"/>
      <c r="B67" s="61" t="s">
        <v>830</v>
      </c>
      <c r="C67" s="61" t="s">
        <v>831</v>
      </c>
      <c r="D67" s="62" t="s">
        <v>703</v>
      </c>
      <c r="E67" s="63">
        <v>6.48</v>
      </c>
      <c r="F67" s="63">
        <f>ROUND(1.2,7)</f>
        <v>1.2</v>
      </c>
      <c r="G67" s="63">
        <f>SmtRes!CX695</f>
        <v>0.31103999999999998</v>
      </c>
      <c r="H67" s="65"/>
      <c r="I67" s="64"/>
      <c r="J67" s="65">
        <f>SmtRes!CZ695</f>
        <v>1090.46</v>
      </c>
      <c r="K67" s="64"/>
      <c r="L67" s="65">
        <f>SmtRes!DI695</f>
        <v>339.18</v>
      </c>
    </row>
    <row r="68" spans="1:82" ht="14.25" x14ac:dyDescent="0.2">
      <c r="A68" s="61"/>
      <c r="B68" s="61" t="s">
        <v>832</v>
      </c>
      <c r="C68" s="69" t="s">
        <v>833</v>
      </c>
      <c r="D68" s="70" t="s">
        <v>703</v>
      </c>
      <c r="E68" s="71">
        <v>6.48</v>
      </c>
      <c r="F68" s="71">
        <f>ROUND(1.2,7)</f>
        <v>1.2</v>
      </c>
      <c r="G68" s="71">
        <f>SmtRes!CX696</f>
        <v>0.31103999999999998</v>
      </c>
      <c r="H68" s="72"/>
      <c r="I68" s="73"/>
      <c r="J68" s="72">
        <f>SmtRes!CZ696</f>
        <v>1066.23</v>
      </c>
      <c r="K68" s="73"/>
      <c r="L68" s="72">
        <f>SmtRes!DI696</f>
        <v>331.64</v>
      </c>
    </row>
    <row r="69" spans="1:82" ht="15" x14ac:dyDescent="0.2">
      <c r="A69" s="61"/>
      <c r="B69" s="61"/>
      <c r="C69" s="75" t="s">
        <v>947</v>
      </c>
      <c r="D69" s="62"/>
      <c r="E69" s="63"/>
      <c r="F69" s="63"/>
      <c r="G69" s="63"/>
      <c r="H69" s="65"/>
      <c r="I69" s="64"/>
      <c r="J69" s="65"/>
      <c r="K69" s="64"/>
      <c r="L69" s="65">
        <f>L66</f>
        <v>670.81999999999994</v>
      </c>
    </row>
    <row r="70" spans="1:82" ht="14.25" x14ac:dyDescent="0.2">
      <c r="A70" s="61"/>
      <c r="B70" s="61"/>
      <c r="C70" s="61" t="s">
        <v>948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670.81999999999994</v>
      </c>
    </row>
    <row r="71" spans="1:82" ht="14.25" x14ac:dyDescent="0.2">
      <c r="A71" s="61"/>
      <c r="B71" s="61" t="s">
        <v>497</v>
      </c>
      <c r="C71" s="61" t="s">
        <v>1033</v>
      </c>
      <c r="D71" s="62" t="s">
        <v>101</v>
      </c>
      <c r="E71" s="63">
        <f>Source!BZ481</f>
        <v>74</v>
      </c>
      <c r="F71" s="63"/>
      <c r="G71" s="63">
        <f>Source!AT481</f>
        <v>74</v>
      </c>
      <c r="H71" s="65"/>
      <c r="I71" s="64"/>
      <c r="J71" s="65"/>
      <c r="K71" s="64"/>
      <c r="L71" s="65">
        <f>SUM(AZ64:AZ73)</f>
        <v>496.41</v>
      </c>
    </row>
    <row r="72" spans="1:82" ht="14.25" x14ac:dyDescent="0.2">
      <c r="A72" s="69"/>
      <c r="B72" s="69" t="s">
        <v>498</v>
      </c>
      <c r="C72" s="69" t="s">
        <v>1034</v>
      </c>
      <c r="D72" s="70" t="s">
        <v>101</v>
      </c>
      <c r="E72" s="71">
        <f>Source!CA481</f>
        <v>36</v>
      </c>
      <c r="F72" s="71"/>
      <c r="G72" s="71">
        <f>Source!AU481</f>
        <v>36</v>
      </c>
      <c r="H72" s="72"/>
      <c r="I72" s="73"/>
      <c r="J72" s="72"/>
      <c r="K72" s="73"/>
      <c r="L72" s="72">
        <f>SUM(BA64:BA73)</f>
        <v>241.5</v>
      </c>
    </row>
    <row r="73" spans="1:82" ht="15" x14ac:dyDescent="0.2">
      <c r="C73" s="77" t="s">
        <v>951</v>
      </c>
      <c r="D73" s="77"/>
      <c r="E73" s="77"/>
      <c r="F73" s="77"/>
      <c r="G73" s="77"/>
      <c r="H73" s="77"/>
      <c r="I73" s="78">
        <f>IF(E64&lt;&gt;0,K73/E64, 0)</f>
        <v>35218.25</v>
      </c>
      <c r="J73" s="78"/>
      <c r="K73" s="78">
        <f>L66+L71+L72</f>
        <v>1408.73</v>
      </c>
      <c r="L73" s="78"/>
      <c r="AD73">
        <f>ROUND((Source!AT481/100)*((ROUND(SUMIF(SmtRes!AQ695:'SmtRes'!AQ696,"=1",SmtRes!AD695:'SmtRes'!AD696)*Source!I481, 2)+ROUND(SUMIF(SmtRes!AQ695:'SmtRes'!AQ696,"=1",SmtRes!AC695:'SmtRes'!AC696)*Source!I481, 2))), 2)</f>
        <v>63.84</v>
      </c>
      <c r="AE73">
        <f>ROUND((Source!AU481/100)*((ROUND(SUMIF(SmtRes!AQ695:'SmtRes'!AQ696,"=1",SmtRes!AD695:'SmtRes'!AD696)*Source!I481, 2)+ROUND(SUMIF(SmtRes!AQ695:'SmtRes'!AQ696,"=1",SmtRes!AC695:'SmtRes'!AC696)*Source!I481, 2))), 2)</f>
        <v>31.06</v>
      </c>
      <c r="AN73" s="74">
        <f>L66+L71+L72</f>
        <v>1408.73</v>
      </c>
      <c r="AO73">
        <f>0</f>
        <v>0</v>
      </c>
      <c r="AQ73" t="s">
        <v>952</v>
      </c>
      <c r="AR73" s="74">
        <f>L66</f>
        <v>670.81999999999994</v>
      </c>
      <c r="AT73">
        <f>0</f>
        <v>0</v>
      </c>
      <c r="AV73" t="s">
        <v>952</v>
      </c>
      <c r="AW73">
        <f>0</f>
        <v>0</v>
      </c>
      <c r="AZ73">
        <f>Source!X481</f>
        <v>496.41</v>
      </c>
      <c r="BA73">
        <f>Source!Y481</f>
        <v>241.5</v>
      </c>
      <c r="BT73" s="74">
        <f>K73</f>
        <v>1408.73</v>
      </c>
      <c r="BW73">
        <f>ROUND(K73*80/100, 2)</f>
        <v>1126.98</v>
      </c>
      <c r="BX73" s="74">
        <f>K73-BW73</f>
        <v>281.75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59" t="s">
        <v>213</v>
      </c>
      <c r="B74" s="61" t="s">
        <v>1036</v>
      </c>
      <c r="C74" s="61" t="str">
        <f>Source!G483</f>
        <v>Фазировка электрической линии или трансформатора с сетью напряжением: до 1 кВ</v>
      </c>
      <c r="D74" s="62" t="str">
        <f>Source!H483</f>
        <v>ШТ</v>
      </c>
      <c r="E74" s="63">
        <f>Source!K483</f>
        <v>3</v>
      </c>
      <c r="F74" s="63"/>
      <c r="G74" s="63">
        <f>Source!I483</f>
        <v>3</v>
      </c>
      <c r="H74" s="65"/>
      <c r="I74" s="64"/>
      <c r="J74" s="65"/>
      <c r="K74" s="64"/>
      <c r="L74" s="65"/>
    </row>
    <row r="75" spans="1:82" x14ac:dyDescent="0.2">
      <c r="C75" s="66" t="s">
        <v>1032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942</v>
      </c>
      <c r="D76" s="62" t="s">
        <v>598</v>
      </c>
      <c r="E76" s="67"/>
      <c r="F76" s="63"/>
      <c r="G76" s="63">
        <f>Source!U483</f>
        <v>2.952</v>
      </c>
      <c r="H76" s="63"/>
      <c r="I76" s="63"/>
      <c r="J76" s="63"/>
      <c r="K76" s="63"/>
      <c r="L76" s="68">
        <f>SUM(L77:L78)-SUMIF(CE77:CE78, 1, L77:L78)</f>
        <v>3183.2799999999997</v>
      </c>
    </row>
    <row r="77" spans="1:82" ht="14.25" x14ac:dyDescent="0.2">
      <c r="A77" s="61"/>
      <c r="B77" s="61" t="s">
        <v>830</v>
      </c>
      <c r="C77" s="61" t="s">
        <v>831</v>
      </c>
      <c r="D77" s="62" t="s">
        <v>703</v>
      </c>
      <c r="E77" s="63">
        <v>0.41</v>
      </c>
      <c r="F77" s="63">
        <f>ROUND(1.2,7)</f>
        <v>1.2</v>
      </c>
      <c r="G77" s="63">
        <f>SmtRes!CX699</f>
        <v>1.476</v>
      </c>
      <c r="H77" s="65"/>
      <c r="I77" s="64"/>
      <c r="J77" s="65">
        <f>SmtRes!CZ699</f>
        <v>1090.46</v>
      </c>
      <c r="K77" s="64"/>
      <c r="L77" s="65">
        <f>SmtRes!DI699</f>
        <v>1609.52</v>
      </c>
    </row>
    <row r="78" spans="1:82" ht="14.25" x14ac:dyDescent="0.2">
      <c r="A78" s="61"/>
      <c r="B78" s="61" t="s">
        <v>832</v>
      </c>
      <c r="C78" s="69" t="s">
        <v>833</v>
      </c>
      <c r="D78" s="70" t="s">
        <v>703</v>
      </c>
      <c r="E78" s="71">
        <v>0.41</v>
      </c>
      <c r="F78" s="71">
        <f>ROUND(1.2,7)</f>
        <v>1.2</v>
      </c>
      <c r="G78" s="71">
        <f>SmtRes!CX700</f>
        <v>1.476</v>
      </c>
      <c r="H78" s="72"/>
      <c r="I78" s="73"/>
      <c r="J78" s="72">
        <f>SmtRes!CZ700</f>
        <v>1066.23</v>
      </c>
      <c r="K78" s="73"/>
      <c r="L78" s="72">
        <f>SmtRes!DI700</f>
        <v>1573.76</v>
      </c>
    </row>
    <row r="79" spans="1:82" ht="15" x14ac:dyDescent="0.2">
      <c r="A79" s="61"/>
      <c r="B79" s="61"/>
      <c r="C79" s="75" t="s">
        <v>947</v>
      </c>
      <c r="D79" s="62"/>
      <c r="E79" s="63"/>
      <c r="F79" s="63"/>
      <c r="G79" s="63"/>
      <c r="H79" s="65"/>
      <c r="I79" s="64"/>
      <c r="J79" s="65"/>
      <c r="K79" s="64"/>
      <c r="L79" s="65">
        <f>L76</f>
        <v>3183.2799999999997</v>
      </c>
    </row>
    <row r="80" spans="1:82" ht="14.25" x14ac:dyDescent="0.2">
      <c r="A80" s="61"/>
      <c r="B80" s="61"/>
      <c r="C80" s="61" t="s">
        <v>948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3183.2799999999997</v>
      </c>
    </row>
    <row r="81" spans="1:82" ht="14.25" x14ac:dyDescent="0.2">
      <c r="A81" s="61"/>
      <c r="B81" s="61" t="s">
        <v>497</v>
      </c>
      <c r="C81" s="61" t="s">
        <v>1033</v>
      </c>
      <c r="D81" s="62" t="s">
        <v>101</v>
      </c>
      <c r="E81" s="63">
        <f>Source!BZ483</f>
        <v>74</v>
      </c>
      <c r="F81" s="63"/>
      <c r="G81" s="63">
        <f>Source!AT483</f>
        <v>74</v>
      </c>
      <c r="H81" s="65"/>
      <c r="I81" s="64"/>
      <c r="J81" s="65"/>
      <c r="K81" s="64"/>
      <c r="L81" s="65">
        <f>SUM(AZ74:AZ83)</f>
        <v>2355.63</v>
      </c>
    </row>
    <row r="82" spans="1:82" ht="14.25" x14ac:dyDescent="0.2">
      <c r="A82" s="69"/>
      <c r="B82" s="69" t="s">
        <v>498</v>
      </c>
      <c r="C82" s="69" t="s">
        <v>1034</v>
      </c>
      <c r="D82" s="70" t="s">
        <v>101</v>
      </c>
      <c r="E82" s="71">
        <f>Source!CA483</f>
        <v>36</v>
      </c>
      <c r="F82" s="71"/>
      <c r="G82" s="71">
        <f>Source!AU483</f>
        <v>36</v>
      </c>
      <c r="H82" s="72"/>
      <c r="I82" s="73"/>
      <c r="J82" s="72"/>
      <c r="K82" s="73"/>
      <c r="L82" s="72">
        <f>SUM(BA74:BA83)</f>
        <v>1145.98</v>
      </c>
    </row>
    <row r="83" spans="1:82" ht="15" x14ac:dyDescent="0.2">
      <c r="C83" s="77" t="s">
        <v>951</v>
      </c>
      <c r="D83" s="77"/>
      <c r="E83" s="77"/>
      <c r="F83" s="77"/>
      <c r="G83" s="77"/>
      <c r="H83" s="77"/>
      <c r="I83" s="78">
        <f>IF(E74&lt;&gt;0,K83/E74, 0)</f>
        <v>2228.2966666666666</v>
      </c>
      <c r="J83" s="78"/>
      <c r="K83" s="78">
        <f>L76+L81+L82</f>
        <v>6684.8899999999994</v>
      </c>
      <c r="L83" s="78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74">
        <f>L76+L81+L82</f>
        <v>6684.8899999999994</v>
      </c>
      <c r="AO83">
        <f>0</f>
        <v>0</v>
      </c>
      <c r="AQ83" t="s">
        <v>952</v>
      </c>
      <c r="AR83" s="74">
        <f>L76</f>
        <v>3183.2799999999997</v>
      </c>
      <c r="AT83">
        <f>0</f>
        <v>0</v>
      </c>
      <c r="AV83" t="s">
        <v>952</v>
      </c>
      <c r="AW83">
        <f>0</f>
        <v>0</v>
      </c>
      <c r="AZ83">
        <f>Source!X483</f>
        <v>2355.63</v>
      </c>
      <c r="BA83">
        <f>Source!Y483</f>
        <v>1145.98</v>
      </c>
      <c r="BT83" s="74">
        <f>K83</f>
        <v>6684.8899999999994</v>
      </c>
      <c r="BW83">
        <f>ROUND(K83*80/100, 2)</f>
        <v>5347.91</v>
      </c>
      <c r="BX83" s="74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59" t="s">
        <v>224</v>
      </c>
      <c r="B84" s="61" t="s">
        <v>1037</v>
      </c>
      <c r="C84" s="61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62" t="str">
        <f>Source!H485</f>
        <v>ШТ</v>
      </c>
      <c r="E84" s="63">
        <f>Source!K485</f>
        <v>1</v>
      </c>
      <c r="F84" s="63"/>
      <c r="G84" s="63">
        <f>Source!I485</f>
        <v>1</v>
      </c>
      <c r="H84" s="65"/>
      <c r="I84" s="64"/>
      <c r="J84" s="65"/>
      <c r="K84" s="64"/>
      <c r="L84" s="65"/>
    </row>
    <row r="85" spans="1:82" x14ac:dyDescent="0.2">
      <c r="C85" s="66" t="s">
        <v>1032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942</v>
      </c>
      <c r="D86" s="62" t="s">
        <v>598</v>
      </c>
      <c r="E86" s="67"/>
      <c r="F86" s="63"/>
      <c r="G86" s="63">
        <f>Source!U485</f>
        <v>0.38400000000000001</v>
      </c>
      <c r="H86" s="63"/>
      <c r="I86" s="63"/>
      <c r="J86" s="63"/>
      <c r="K86" s="63"/>
      <c r="L86" s="68">
        <f>SUM(L87:L88)-SUMIF(CE87:CE88, 1, L87:L88)</f>
        <v>414.09000000000003</v>
      </c>
    </row>
    <row r="87" spans="1:82" ht="14.25" x14ac:dyDescent="0.2">
      <c r="A87" s="61"/>
      <c r="B87" s="61" t="s">
        <v>830</v>
      </c>
      <c r="C87" s="61" t="s">
        <v>831</v>
      </c>
      <c r="D87" s="62" t="s">
        <v>703</v>
      </c>
      <c r="E87" s="63">
        <v>0.16</v>
      </c>
      <c r="F87" s="63">
        <f>ROUND(1.2,7)</f>
        <v>1.2</v>
      </c>
      <c r="G87" s="63">
        <f>SmtRes!CX703</f>
        <v>0.192</v>
      </c>
      <c r="H87" s="65"/>
      <c r="I87" s="64"/>
      <c r="J87" s="65">
        <f>SmtRes!CZ703</f>
        <v>1090.46</v>
      </c>
      <c r="K87" s="64"/>
      <c r="L87" s="65">
        <f>SmtRes!DI703</f>
        <v>209.37</v>
      </c>
    </row>
    <row r="88" spans="1:82" ht="14.25" x14ac:dyDescent="0.2">
      <c r="A88" s="61"/>
      <c r="B88" s="61" t="s">
        <v>832</v>
      </c>
      <c r="C88" s="69" t="s">
        <v>833</v>
      </c>
      <c r="D88" s="70" t="s">
        <v>703</v>
      </c>
      <c r="E88" s="71">
        <v>0.16</v>
      </c>
      <c r="F88" s="71">
        <f>ROUND(1.2,7)</f>
        <v>1.2</v>
      </c>
      <c r="G88" s="71">
        <f>SmtRes!CX704</f>
        <v>0.192</v>
      </c>
      <c r="H88" s="72"/>
      <c r="I88" s="73"/>
      <c r="J88" s="72">
        <f>SmtRes!CZ704</f>
        <v>1066.23</v>
      </c>
      <c r="K88" s="73"/>
      <c r="L88" s="72">
        <f>SmtRes!DI704</f>
        <v>204.72</v>
      </c>
    </row>
    <row r="89" spans="1:82" ht="15" x14ac:dyDescent="0.2">
      <c r="A89" s="61"/>
      <c r="B89" s="61"/>
      <c r="C89" s="75" t="s">
        <v>947</v>
      </c>
      <c r="D89" s="62"/>
      <c r="E89" s="63"/>
      <c r="F89" s="63"/>
      <c r="G89" s="63"/>
      <c r="H89" s="65"/>
      <c r="I89" s="64"/>
      <c r="J89" s="65"/>
      <c r="K89" s="64"/>
      <c r="L89" s="65">
        <f>L86</f>
        <v>414.09000000000003</v>
      </c>
    </row>
    <row r="90" spans="1:82" ht="14.25" x14ac:dyDescent="0.2">
      <c r="A90" s="61"/>
      <c r="B90" s="61"/>
      <c r="C90" s="61" t="s">
        <v>948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414.09000000000003</v>
      </c>
    </row>
    <row r="91" spans="1:82" ht="14.25" x14ac:dyDescent="0.2">
      <c r="A91" s="61"/>
      <c r="B91" s="61" t="s">
        <v>497</v>
      </c>
      <c r="C91" s="61" t="s">
        <v>1033</v>
      </c>
      <c r="D91" s="62" t="s">
        <v>101</v>
      </c>
      <c r="E91" s="63">
        <f>Source!BZ485</f>
        <v>74</v>
      </c>
      <c r="F91" s="63"/>
      <c r="G91" s="63">
        <f>Source!AT485</f>
        <v>74</v>
      </c>
      <c r="H91" s="65"/>
      <c r="I91" s="64"/>
      <c r="J91" s="65"/>
      <c r="K91" s="64"/>
      <c r="L91" s="65">
        <f>SUM(AZ84:AZ93)</f>
        <v>306.43</v>
      </c>
    </row>
    <row r="92" spans="1:82" ht="14.25" x14ac:dyDescent="0.2">
      <c r="A92" s="69"/>
      <c r="B92" s="69" t="s">
        <v>498</v>
      </c>
      <c r="C92" s="69" t="s">
        <v>1034</v>
      </c>
      <c r="D92" s="70" t="s">
        <v>101</v>
      </c>
      <c r="E92" s="71">
        <f>Source!CA485</f>
        <v>36</v>
      </c>
      <c r="F92" s="71"/>
      <c r="G92" s="71">
        <f>Source!AU485</f>
        <v>36</v>
      </c>
      <c r="H92" s="72"/>
      <c r="I92" s="73"/>
      <c r="J92" s="72"/>
      <c r="K92" s="73"/>
      <c r="L92" s="72">
        <f>SUM(BA84:BA93)</f>
        <v>149.07</v>
      </c>
    </row>
    <row r="93" spans="1:82" ht="15" x14ac:dyDescent="0.2">
      <c r="C93" s="77" t="s">
        <v>951</v>
      </c>
      <c r="D93" s="77"/>
      <c r="E93" s="77"/>
      <c r="F93" s="77"/>
      <c r="G93" s="77"/>
      <c r="H93" s="77"/>
      <c r="I93" s="78">
        <f>IF(E84&lt;&gt;0,K93/E84, 0)</f>
        <v>869.58999999999992</v>
      </c>
      <c r="J93" s="78"/>
      <c r="K93" s="78">
        <f>L86+L91+L92</f>
        <v>869.58999999999992</v>
      </c>
      <c r="L93" s="78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74">
        <f>L86+L91+L92</f>
        <v>869.58999999999992</v>
      </c>
      <c r="AO93">
        <f>0</f>
        <v>0</v>
      </c>
      <c r="AQ93" t="s">
        <v>952</v>
      </c>
      <c r="AR93" s="74">
        <f>L86</f>
        <v>414.09000000000003</v>
      </c>
      <c r="AT93">
        <f>0</f>
        <v>0</v>
      </c>
      <c r="AV93" t="s">
        <v>952</v>
      </c>
      <c r="AW93">
        <f>0</f>
        <v>0</v>
      </c>
      <c r="AZ93">
        <f>Source!X485</f>
        <v>306.43</v>
      </c>
      <c r="BA93">
        <f>Source!Y485</f>
        <v>149.07</v>
      </c>
      <c r="BT93" s="74">
        <f>K93</f>
        <v>869.58999999999992</v>
      </c>
      <c r="BW93">
        <f>ROUND(K93*80/100, 2)</f>
        <v>695.67</v>
      </c>
      <c r="BX93" s="74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59" t="s">
        <v>234</v>
      </c>
      <c r="B94" s="61" t="s">
        <v>1038</v>
      </c>
      <c r="C94" s="61" t="str">
        <f>Source!G487</f>
        <v>Замер полного сопротивления цепи "фаза-нуль"</v>
      </c>
      <c r="D94" s="62" t="str">
        <f>Source!H487</f>
        <v>ШТ</v>
      </c>
      <c r="E94" s="63">
        <f>Source!K487</f>
        <v>1</v>
      </c>
      <c r="F94" s="63"/>
      <c r="G94" s="63">
        <f>Source!I487</f>
        <v>1</v>
      </c>
      <c r="H94" s="65"/>
      <c r="I94" s="64"/>
      <c r="J94" s="65"/>
      <c r="K94" s="64"/>
      <c r="L94" s="65"/>
    </row>
    <row r="95" spans="1:82" x14ac:dyDescent="0.2">
      <c r="C95" s="66" t="s">
        <v>1032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942</v>
      </c>
      <c r="D96" s="62" t="s">
        <v>598</v>
      </c>
      <c r="E96" s="67"/>
      <c r="F96" s="63"/>
      <c r="G96" s="63">
        <f>Source!U487</f>
        <v>1.2</v>
      </c>
      <c r="H96" s="63"/>
      <c r="I96" s="63"/>
      <c r="J96" s="63"/>
      <c r="K96" s="63"/>
      <c r="L96" s="68">
        <f>SUM(L97:L98)-SUMIF(CE97:CE98, 1, L97:L98)</f>
        <v>1294.02</v>
      </c>
    </row>
    <row r="97" spans="1:82" ht="14.25" x14ac:dyDescent="0.2">
      <c r="A97" s="61"/>
      <c r="B97" s="61" t="s">
        <v>830</v>
      </c>
      <c r="C97" s="61" t="s">
        <v>831</v>
      </c>
      <c r="D97" s="62" t="s">
        <v>703</v>
      </c>
      <c r="E97" s="63">
        <v>0.5</v>
      </c>
      <c r="F97" s="63">
        <f>ROUND(1.2,7)</f>
        <v>1.2</v>
      </c>
      <c r="G97" s="63">
        <f>SmtRes!CX707</f>
        <v>0.6</v>
      </c>
      <c r="H97" s="65"/>
      <c r="I97" s="64"/>
      <c r="J97" s="65">
        <f>SmtRes!CZ707</f>
        <v>1090.46</v>
      </c>
      <c r="K97" s="64"/>
      <c r="L97" s="65">
        <f>SmtRes!DI707</f>
        <v>654.28</v>
      </c>
    </row>
    <row r="98" spans="1:82" ht="14.25" x14ac:dyDescent="0.2">
      <c r="A98" s="61"/>
      <c r="B98" s="61" t="s">
        <v>832</v>
      </c>
      <c r="C98" s="69" t="s">
        <v>833</v>
      </c>
      <c r="D98" s="70" t="s">
        <v>703</v>
      </c>
      <c r="E98" s="71">
        <v>0.5</v>
      </c>
      <c r="F98" s="71">
        <f>ROUND(1.2,7)</f>
        <v>1.2</v>
      </c>
      <c r="G98" s="71">
        <f>SmtRes!CX708</f>
        <v>0.6</v>
      </c>
      <c r="H98" s="72"/>
      <c r="I98" s="73"/>
      <c r="J98" s="72">
        <f>SmtRes!CZ708</f>
        <v>1066.23</v>
      </c>
      <c r="K98" s="73"/>
      <c r="L98" s="72">
        <f>SmtRes!DI708</f>
        <v>639.74</v>
      </c>
    </row>
    <row r="99" spans="1:82" ht="15" x14ac:dyDescent="0.2">
      <c r="A99" s="61"/>
      <c r="B99" s="61"/>
      <c r="C99" s="75" t="s">
        <v>947</v>
      </c>
      <c r="D99" s="62"/>
      <c r="E99" s="63"/>
      <c r="F99" s="63"/>
      <c r="G99" s="63"/>
      <c r="H99" s="65"/>
      <c r="I99" s="64"/>
      <c r="J99" s="65"/>
      <c r="K99" s="64"/>
      <c r="L99" s="65">
        <f>L96</f>
        <v>1294.02</v>
      </c>
    </row>
    <row r="100" spans="1:82" ht="14.25" x14ac:dyDescent="0.2">
      <c r="A100" s="61"/>
      <c r="B100" s="61"/>
      <c r="C100" s="61" t="s">
        <v>948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1294.02</v>
      </c>
    </row>
    <row r="101" spans="1:82" ht="14.25" x14ac:dyDescent="0.2">
      <c r="A101" s="61"/>
      <c r="B101" s="61" t="s">
        <v>497</v>
      </c>
      <c r="C101" s="61" t="s">
        <v>1033</v>
      </c>
      <c r="D101" s="62" t="s">
        <v>101</v>
      </c>
      <c r="E101" s="63">
        <f>Source!BZ487</f>
        <v>74</v>
      </c>
      <c r="F101" s="63"/>
      <c r="G101" s="63">
        <f>Source!AT487</f>
        <v>74</v>
      </c>
      <c r="H101" s="65"/>
      <c r="I101" s="64"/>
      <c r="J101" s="65"/>
      <c r="K101" s="64"/>
      <c r="L101" s="65">
        <f>SUM(AZ94:AZ103)</f>
        <v>957.57</v>
      </c>
    </row>
    <row r="102" spans="1:82" ht="14.25" x14ac:dyDescent="0.2">
      <c r="A102" s="69"/>
      <c r="B102" s="69" t="s">
        <v>498</v>
      </c>
      <c r="C102" s="69" t="s">
        <v>1034</v>
      </c>
      <c r="D102" s="70" t="s">
        <v>101</v>
      </c>
      <c r="E102" s="71">
        <f>Source!CA487</f>
        <v>36</v>
      </c>
      <c r="F102" s="71"/>
      <c r="G102" s="71">
        <f>Source!AU487</f>
        <v>36</v>
      </c>
      <c r="H102" s="72"/>
      <c r="I102" s="73"/>
      <c r="J102" s="72"/>
      <c r="K102" s="73"/>
      <c r="L102" s="72">
        <f>SUM(BA94:BA103)</f>
        <v>465.85</v>
      </c>
    </row>
    <row r="103" spans="1:82" ht="15" x14ac:dyDescent="0.2">
      <c r="C103" s="77" t="s">
        <v>951</v>
      </c>
      <c r="D103" s="77"/>
      <c r="E103" s="77"/>
      <c r="F103" s="77"/>
      <c r="G103" s="77"/>
      <c r="H103" s="77"/>
      <c r="I103" s="78">
        <f>IF(E94&lt;&gt;0,K103/E94, 0)</f>
        <v>2717.44</v>
      </c>
      <c r="J103" s="78"/>
      <c r="K103" s="78">
        <f>L96+L101+L102</f>
        <v>2717.44</v>
      </c>
      <c r="L103" s="78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74">
        <f>L96+L101+L102</f>
        <v>2717.44</v>
      </c>
      <c r="AO103">
        <f>0</f>
        <v>0</v>
      </c>
      <c r="AQ103" t="s">
        <v>952</v>
      </c>
      <c r="AR103" s="74">
        <f>L96</f>
        <v>1294.02</v>
      </c>
      <c r="AT103">
        <f>0</f>
        <v>0</v>
      </c>
      <c r="AV103" t="s">
        <v>952</v>
      </c>
      <c r="AW103">
        <f>0</f>
        <v>0</v>
      </c>
      <c r="AZ103">
        <f>Source!X487</f>
        <v>957.57</v>
      </c>
      <c r="BA103">
        <f>Source!Y487</f>
        <v>465.85</v>
      </c>
      <c r="BT103" s="74">
        <f>K103</f>
        <v>2717.44</v>
      </c>
      <c r="BW103">
        <f>ROUND(K103*80/100, 2)</f>
        <v>2173.9499999999998</v>
      </c>
      <c r="BX103" s="74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81"/>
      <c r="B105" s="82"/>
      <c r="C105" s="83" t="s">
        <v>954</v>
      </c>
      <c r="D105" s="83"/>
      <c r="E105" s="83"/>
      <c r="F105" s="83"/>
      <c r="G105" s="83"/>
      <c r="H105" s="83"/>
      <c r="I105" s="68"/>
      <c r="J105" s="81"/>
      <c r="K105" s="84"/>
      <c r="L105" s="68">
        <f>L107+L108+L114+L118</f>
        <v>8150.24</v>
      </c>
    </row>
    <row r="106" spans="1:82" ht="14.25" x14ac:dyDescent="0.2">
      <c r="A106" s="76"/>
      <c r="B106" s="79"/>
      <c r="C106" s="85" t="s">
        <v>955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82" ht="14.25" x14ac:dyDescent="0.2">
      <c r="A107" s="76"/>
      <c r="B107" s="79"/>
      <c r="C107" s="80" t="s">
        <v>956</v>
      </c>
      <c r="D107" s="80"/>
      <c r="E107" s="80"/>
      <c r="F107" s="80"/>
      <c r="G107" s="80"/>
      <c r="H107" s="80"/>
      <c r="I107" s="65"/>
      <c r="J107" s="76"/>
      <c r="K107" s="63"/>
      <c r="L107" s="65">
        <f>SUM(AR53:AR103)</f>
        <v>8150.24</v>
      </c>
    </row>
    <row r="108" spans="1:82" ht="14.25" hidden="1" x14ac:dyDescent="0.2">
      <c r="A108" s="76"/>
      <c r="B108" s="79"/>
      <c r="C108" s="80" t="s">
        <v>957</v>
      </c>
      <c r="D108" s="80"/>
      <c r="E108" s="80"/>
      <c r="F108" s="80"/>
      <c r="G108" s="80"/>
      <c r="H108" s="80"/>
      <c r="I108" s="65"/>
      <c r="J108" s="76"/>
      <c r="K108" s="63"/>
      <c r="L108" s="65">
        <f>L110+L113+L112</f>
        <v>0</v>
      </c>
    </row>
    <row r="109" spans="1:82" ht="14.25" hidden="1" x14ac:dyDescent="0.2">
      <c r="A109" s="76"/>
      <c r="B109" s="79"/>
      <c r="C109" s="85" t="s">
        <v>958</v>
      </c>
      <c r="D109" s="80"/>
      <c r="E109" s="80"/>
      <c r="F109" s="80"/>
      <c r="G109" s="80"/>
      <c r="H109" s="80"/>
      <c r="I109" s="65"/>
      <c r="J109" s="76"/>
      <c r="K109" s="63"/>
      <c r="L109" s="65"/>
    </row>
    <row r="110" spans="1:82" ht="14.25" hidden="1" x14ac:dyDescent="0.2">
      <c r="A110" s="76"/>
      <c r="B110" s="79"/>
      <c r="C110" s="80" t="s">
        <v>957</v>
      </c>
      <c r="D110" s="80"/>
      <c r="E110" s="80"/>
      <c r="F110" s="80"/>
      <c r="G110" s="80"/>
      <c r="H110" s="80"/>
      <c r="I110" s="65"/>
      <c r="J110" s="76"/>
      <c r="K110" s="63"/>
      <c r="L110" s="65">
        <f>SUM(AO53:AO103)</f>
        <v>0</v>
      </c>
    </row>
    <row r="111" spans="1:82" ht="14.25" hidden="1" x14ac:dyDescent="0.2">
      <c r="A111" s="76"/>
      <c r="B111" s="79"/>
      <c r="C111" s="85" t="s">
        <v>959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hidden="1" x14ac:dyDescent="0.2">
      <c r="A112" s="76"/>
      <c r="B112" s="79"/>
      <c r="C112" s="80" t="s">
        <v>978</v>
      </c>
      <c r="D112" s="80"/>
      <c r="E112" s="80"/>
      <c r="F112" s="80"/>
      <c r="G112" s="80"/>
      <c r="H112" s="80"/>
      <c r="I112" s="65"/>
      <c r="J112" s="76"/>
      <c r="K112" s="63"/>
      <c r="L112" s="65">
        <f>SUM(AT53:AT103)</f>
        <v>0</v>
      </c>
    </row>
    <row r="113" spans="1:12" ht="14.25" hidden="1" x14ac:dyDescent="0.2">
      <c r="A113" s="76"/>
      <c r="B113" s="79"/>
      <c r="C113" s="80" t="s">
        <v>960</v>
      </c>
      <c r="D113" s="80"/>
      <c r="E113" s="80"/>
      <c r="F113" s="80"/>
      <c r="G113" s="80"/>
      <c r="H113" s="80"/>
      <c r="I113" s="65"/>
      <c r="J113" s="76"/>
      <c r="K113" s="63"/>
      <c r="L113" s="65">
        <f>SUM(AV53:AV103)</f>
        <v>0</v>
      </c>
    </row>
    <row r="114" spans="1:12" ht="14.25" hidden="1" x14ac:dyDescent="0.2">
      <c r="A114" s="76"/>
      <c r="B114" s="79"/>
      <c r="C114" s="80" t="s">
        <v>961</v>
      </c>
      <c r="D114" s="80"/>
      <c r="E114" s="80"/>
      <c r="F114" s="80"/>
      <c r="G114" s="80"/>
      <c r="H114" s="80"/>
      <c r="I114" s="65"/>
      <c r="J114" s="76"/>
      <c r="K114" s="63"/>
      <c r="L114" s="65">
        <f>L116+L117</f>
        <v>0</v>
      </c>
    </row>
    <row r="115" spans="1:12" ht="14.25" hidden="1" x14ac:dyDescent="0.2">
      <c r="A115" s="76"/>
      <c r="B115" s="79"/>
      <c r="C115" s="85" t="s">
        <v>958</v>
      </c>
      <c r="D115" s="80"/>
      <c r="E115" s="80"/>
      <c r="F115" s="80"/>
      <c r="G115" s="80"/>
      <c r="H115" s="80"/>
      <c r="I115" s="65"/>
      <c r="J115" s="76"/>
      <c r="K115" s="63"/>
      <c r="L115" s="65"/>
    </row>
    <row r="116" spans="1:12" ht="14.25" hidden="1" x14ac:dyDescent="0.2">
      <c r="A116" s="76"/>
      <c r="B116" s="79"/>
      <c r="C116" s="80" t="s">
        <v>962</v>
      </c>
      <c r="D116" s="80"/>
      <c r="E116" s="80"/>
      <c r="F116" s="80"/>
      <c r="G116" s="80"/>
      <c r="H116" s="80"/>
      <c r="I116" s="65"/>
      <c r="J116" s="76"/>
      <c r="K116" s="63"/>
      <c r="L116" s="65">
        <f>SUM(AW53:AW103)-SUM(BK53:BK103)</f>
        <v>0</v>
      </c>
    </row>
    <row r="117" spans="1:12" ht="14.25" hidden="1" x14ac:dyDescent="0.2">
      <c r="A117" s="76"/>
      <c r="B117" s="79"/>
      <c r="C117" s="80" t="s">
        <v>963</v>
      </c>
      <c r="D117" s="80"/>
      <c r="E117" s="80"/>
      <c r="F117" s="80"/>
      <c r="G117" s="80"/>
      <c r="H117" s="80"/>
      <c r="I117" s="65"/>
      <c r="J117" s="76"/>
      <c r="K117" s="63"/>
      <c r="L117" s="65">
        <f>SUM(BC53:BC103)</f>
        <v>0</v>
      </c>
    </row>
    <row r="118" spans="1:12" ht="14.25" hidden="1" x14ac:dyDescent="0.2">
      <c r="A118" s="76"/>
      <c r="B118" s="79"/>
      <c r="C118" s="80" t="s">
        <v>964</v>
      </c>
      <c r="D118" s="80"/>
      <c r="E118" s="80"/>
      <c r="F118" s="80"/>
      <c r="G118" s="80"/>
      <c r="H118" s="80"/>
      <c r="I118" s="65"/>
      <c r="J118" s="76"/>
      <c r="K118" s="63"/>
      <c r="L118" s="65">
        <f>SUM(BB53:BB103)</f>
        <v>0</v>
      </c>
    </row>
    <row r="119" spans="1:12" ht="14.25" x14ac:dyDescent="0.2">
      <c r="A119" s="76"/>
      <c r="B119" s="79"/>
      <c r="C119" s="80" t="s">
        <v>965</v>
      </c>
      <c r="D119" s="80"/>
      <c r="E119" s="80"/>
      <c r="F119" s="80"/>
      <c r="G119" s="80"/>
      <c r="H119" s="80"/>
      <c r="I119" s="65"/>
      <c r="J119" s="76"/>
      <c r="K119" s="63"/>
      <c r="L119" s="65">
        <f>SUM(AR53:AR103)+SUM(AT53:AT103)+SUM(AV53:AV103)</f>
        <v>8150.24</v>
      </c>
    </row>
    <row r="120" spans="1:12" ht="14.25" x14ac:dyDescent="0.2">
      <c r="A120" s="76"/>
      <c r="B120" s="79"/>
      <c r="C120" s="80" t="s">
        <v>966</v>
      </c>
      <c r="D120" s="80"/>
      <c r="E120" s="80"/>
      <c r="F120" s="80"/>
      <c r="G120" s="80"/>
      <c r="H120" s="80"/>
      <c r="I120" s="65"/>
      <c r="J120" s="76"/>
      <c r="K120" s="63"/>
      <c r="L120" s="65">
        <f>SUM(AZ53:AZ103)</f>
        <v>6031.18</v>
      </c>
    </row>
    <row r="121" spans="1:12" ht="14.25" x14ac:dyDescent="0.2">
      <c r="A121" s="76"/>
      <c r="B121" s="79"/>
      <c r="C121" s="80" t="s">
        <v>967</v>
      </c>
      <c r="D121" s="80"/>
      <c r="E121" s="80"/>
      <c r="F121" s="80"/>
      <c r="G121" s="80"/>
      <c r="H121" s="80"/>
      <c r="I121" s="65"/>
      <c r="J121" s="76"/>
      <c r="K121" s="63"/>
      <c r="L121" s="65">
        <f>SUM(BA53:BA103)</f>
        <v>2934.09</v>
      </c>
    </row>
    <row r="122" spans="1:12" ht="14.25" hidden="1" x14ac:dyDescent="0.2">
      <c r="A122" s="76"/>
      <c r="B122" s="79"/>
      <c r="C122" s="80" t="s">
        <v>475</v>
      </c>
      <c r="D122" s="80"/>
      <c r="E122" s="80"/>
      <c r="F122" s="80"/>
      <c r="G122" s="80"/>
      <c r="H122" s="80"/>
      <c r="I122" s="65"/>
      <c r="J122" s="76"/>
      <c r="K122" s="63"/>
      <c r="L122" s="65">
        <f>L124+L125</f>
        <v>0</v>
      </c>
    </row>
    <row r="123" spans="1:12" ht="14.25" hidden="1" x14ac:dyDescent="0.2">
      <c r="A123" s="76"/>
      <c r="B123" s="79"/>
      <c r="C123" s="85" t="s">
        <v>955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968</v>
      </c>
      <c r="D124" s="80"/>
      <c r="E124" s="80"/>
      <c r="F124" s="80"/>
      <c r="G124" s="80"/>
      <c r="H124" s="80"/>
      <c r="I124" s="65"/>
      <c r="J124" s="76"/>
      <c r="K124" s="63"/>
      <c r="L124" s="65">
        <f>SUM(BK53:BK103)</f>
        <v>0</v>
      </c>
    </row>
    <row r="125" spans="1:12" ht="14.25" hidden="1" x14ac:dyDescent="0.2">
      <c r="A125" s="76"/>
      <c r="B125" s="79"/>
      <c r="C125" s="80" t="s">
        <v>969</v>
      </c>
      <c r="D125" s="80"/>
      <c r="E125" s="80"/>
      <c r="F125" s="80"/>
      <c r="G125" s="80"/>
      <c r="H125" s="80"/>
      <c r="I125" s="65"/>
      <c r="J125" s="76"/>
      <c r="K125" s="63"/>
      <c r="L125" s="65">
        <f>SUM(BD53:BD103)</f>
        <v>0</v>
      </c>
    </row>
    <row r="126" spans="1:12" ht="14.25" hidden="1" x14ac:dyDescent="0.2">
      <c r="A126" s="76"/>
      <c r="B126" s="79"/>
      <c r="C126" s="80" t="s">
        <v>970</v>
      </c>
      <c r="D126" s="80"/>
      <c r="E126" s="80"/>
      <c r="F126" s="80"/>
      <c r="G126" s="80"/>
      <c r="H126" s="80"/>
      <c r="I126" s="65"/>
      <c r="J126" s="76"/>
      <c r="K126" s="63"/>
      <c r="L126" s="65"/>
    </row>
    <row r="127" spans="1:12" ht="14.25" hidden="1" x14ac:dyDescent="0.2">
      <c r="A127" s="76"/>
      <c r="B127" s="79"/>
      <c r="C127" s="80" t="s">
        <v>970</v>
      </c>
      <c r="D127" s="80"/>
      <c r="E127" s="80"/>
      <c r="F127" s="80"/>
      <c r="G127" s="80"/>
      <c r="H127" s="80"/>
      <c r="I127" s="65"/>
      <c r="J127" s="76"/>
      <c r="K127" s="63"/>
      <c r="L127" s="65">
        <f>SUM(BQ53:BQ103)</f>
        <v>0</v>
      </c>
    </row>
    <row r="128" spans="1:12" ht="14.25" hidden="1" x14ac:dyDescent="0.2">
      <c r="A128" s="76"/>
      <c r="B128" s="79"/>
      <c r="C128" s="80" t="s">
        <v>971</v>
      </c>
      <c r="D128" s="80"/>
      <c r="E128" s="80"/>
      <c r="F128" s="80"/>
      <c r="G128" s="80"/>
      <c r="H128" s="80"/>
      <c r="I128" s="65"/>
      <c r="J128" s="76"/>
      <c r="K128" s="63"/>
      <c r="L128" s="65">
        <f>SUM(BO53:BO103)</f>
        <v>0</v>
      </c>
    </row>
    <row r="129" spans="1:12" ht="15" x14ac:dyDescent="0.2">
      <c r="A129" s="81"/>
      <c r="B129" s="82"/>
      <c r="C129" s="83" t="s">
        <v>972</v>
      </c>
      <c r="D129" s="83"/>
      <c r="E129" s="83"/>
      <c r="F129" s="83"/>
      <c r="G129" s="83"/>
      <c r="H129" s="83"/>
      <c r="I129" s="68"/>
      <c r="J129" s="81"/>
      <c r="K129" s="84"/>
      <c r="L129" s="68">
        <f>L105+L120+L121+L122+L127+L128</f>
        <v>17115.510000000002</v>
      </c>
    </row>
    <row r="130" spans="1:12" ht="14.25" x14ac:dyDescent="0.2">
      <c r="A130" s="76"/>
      <c r="B130" s="79"/>
      <c r="C130" s="85" t="s">
        <v>973</v>
      </c>
      <c r="D130" s="80"/>
      <c r="E130" s="80"/>
      <c r="F130" s="80"/>
      <c r="G130" s="80"/>
      <c r="H130" s="80"/>
      <c r="I130" s="65"/>
      <c r="J130" s="76"/>
      <c r="K130" s="63"/>
      <c r="L130" s="65"/>
    </row>
    <row r="131" spans="1:12" ht="14.25" hidden="1" x14ac:dyDescent="0.2">
      <c r="A131" s="76"/>
      <c r="B131" s="79"/>
      <c r="C131" s="80" t="s">
        <v>974</v>
      </c>
      <c r="D131" s="80"/>
      <c r="E131" s="80"/>
      <c r="F131" s="80"/>
      <c r="G131" s="80"/>
      <c r="H131" s="80"/>
      <c r="I131" s="65"/>
      <c r="J131" s="76"/>
      <c r="K131" s="63"/>
      <c r="L131" s="65">
        <f>SUM(AX53:AX103)</f>
        <v>0</v>
      </c>
    </row>
    <row r="132" spans="1:12" ht="14.25" hidden="1" x14ac:dyDescent="0.2">
      <c r="A132" s="76"/>
      <c r="B132" s="79"/>
      <c r="C132" s="80" t="s">
        <v>975</v>
      </c>
      <c r="D132" s="80"/>
      <c r="E132" s="80"/>
      <c r="F132" s="80"/>
      <c r="G132" s="80"/>
      <c r="H132" s="80"/>
      <c r="I132" s="65"/>
      <c r="J132" s="76"/>
      <c r="K132" s="63"/>
      <c r="L132" s="65">
        <f>SUM(AY53:AY103)</f>
        <v>0</v>
      </c>
    </row>
    <row r="133" spans="1:12" ht="14.25" x14ac:dyDescent="0.2">
      <c r="A133" s="76"/>
      <c r="B133" s="79"/>
      <c r="C133" s="80" t="s">
        <v>976</v>
      </c>
      <c r="D133" s="80"/>
      <c r="E133" s="80"/>
      <c r="F133" s="86"/>
      <c r="G133" s="67">
        <f>Source!F514</f>
        <v>7.5580800000000004</v>
      </c>
      <c r="H133" s="76"/>
      <c r="I133" s="76"/>
      <c r="J133" s="76"/>
      <c r="K133" s="76"/>
      <c r="L133" s="76"/>
    </row>
    <row r="134" spans="1:12" ht="14.25" hidden="1" customHeight="1" x14ac:dyDescent="0.2">
      <c r="A134" s="76"/>
      <c r="B134" s="79"/>
      <c r="C134" s="80" t="s">
        <v>977</v>
      </c>
      <c r="D134" s="80"/>
      <c r="E134" s="80"/>
      <c r="F134" s="86"/>
      <c r="G134" s="67">
        <f>Source!F515</f>
        <v>0</v>
      </c>
      <c r="H134" s="76"/>
      <c r="I134" s="76"/>
      <c r="J134" s="76"/>
      <c r="K134" s="76"/>
      <c r="L134" s="76"/>
    </row>
    <row r="137" spans="1:12" ht="15" x14ac:dyDescent="0.2">
      <c r="A137" s="88"/>
      <c r="B137" s="89"/>
      <c r="C137" s="90" t="s">
        <v>1014</v>
      </c>
      <c r="D137" s="90"/>
      <c r="E137" s="90"/>
      <c r="F137" s="90"/>
      <c r="G137" s="90"/>
      <c r="H137" s="90"/>
      <c r="I137" s="91"/>
      <c r="J137" s="88"/>
      <c r="K137" s="92"/>
      <c r="L137" s="91"/>
    </row>
    <row r="139" spans="1:12" ht="15" hidden="1" x14ac:dyDescent="0.2">
      <c r="A139" s="81"/>
      <c r="B139" s="82"/>
      <c r="C139" s="83" t="s">
        <v>1015</v>
      </c>
      <c r="D139" s="83"/>
      <c r="E139" s="83"/>
      <c r="F139" s="83"/>
      <c r="G139" s="83"/>
      <c r="H139" s="83"/>
      <c r="I139" s="68"/>
      <c r="J139" s="81"/>
      <c r="K139" s="84"/>
      <c r="L139" s="68">
        <f>L141+L156+L157</f>
        <v>0</v>
      </c>
    </row>
    <row r="140" spans="1:12" ht="14.25" hidden="1" x14ac:dyDescent="0.2">
      <c r="A140" s="76"/>
      <c r="B140" s="79"/>
      <c r="C140" s="85" t="s">
        <v>955</v>
      </c>
      <c r="D140" s="80"/>
      <c r="E140" s="80"/>
      <c r="F140" s="80"/>
      <c r="G140" s="80"/>
      <c r="H140" s="80"/>
      <c r="I140" s="65"/>
      <c r="J140" s="76"/>
      <c r="K140" s="63"/>
      <c r="L140" s="65"/>
    </row>
    <row r="141" spans="1:12" ht="14.25" hidden="1" x14ac:dyDescent="0.2">
      <c r="A141" s="76"/>
      <c r="B141" s="79"/>
      <c r="C141" s="80" t="s">
        <v>1016</v>
      </c>
      <c r="D141" s="80"/>
      <c r="E141" s="80"/>
      <c r="F141" s="80"/>
      <c r="G141" s="80"/>
      <c r="H141" s="80"/>
      <c r="I141" s="65"/>
      <c r="J141" s="76"/>
      <c r="K141" s="63"/>
      <c r="L141" s="65">
        <f>L143+L144+L150+L154</f>
        <v>0</v>
      </c>
    </row>
    <row r="142" spans="1:12" ht="14.25" hidden="1" x14ac:dyDescent="0.2">
      <c r="A142" s="76"/>
      <c r="B142" s="79"/>
      <c r="C142" s="85" t="s">
        <v>955</v>
      </c>
      <c r="D142" s="80"/>
      <c r="E142" s="80"/>
      <c r="F142" s="80"/>
      <c r="G142" s="80"/>
      <c r="H142" s="80"/>
      <c r="I142" s="65"/>
      <c r="J142" s="76"/>
      <c r="K142" s="63"/>
      <c r="L142" s="65"/>
    </row>
    <row r="143" spans="1:12" ht="14.25" hidden="1" x14ac:dyDescent="0.2">
      <c r="A143" s="76"/>
      <c r="B143" s="79"/>
      <c r="C143" s="80" t="s">
        <v>1017</v>
      </c>
      <c r="D143" s="80"/>
      <c r="E143" s="80"/>
      <c r="F143" s="80"/>
      <c r="G143" s="80"/>
      <c r="H143" s="80"/>
      <c r="I143" s="65"/>
      <c r="J143" s="76"/>
      <c r="K143" s="63"/>
      <c r="L143" s="65">
        <f>SUMIF(CD52:CD135, 1, AR52:AR135)</f>
        <v>0</v>
      </c>
    </row>
    <row r="144" spans="1:12" ht="14.25" hidden="1" x14ac:dyDescent="0.2">
      <c r="A144" s="76"/>
      <c r="B144" s="79"/>
      <c r="C144" s="80" t="s">
        <v>957</v>
      </c>
      <c r="D144" s="80"/>
      <c r="E144" s="80"/>
      <c r="F144" s="80"/>
      <c r="G144" s="80"/>
      <c r="H144" s="80"/>
      <c r="I144" s="65"/>
      <c r="J144" s="76"/>
      <c r="K144" s="63"/>
      <c r="L144" s="65">
        <f>L146+L149+L148</f>
        <v>0</v>
      </c>
    </row>
    <row r="145" spans="1:12" ht="14.25" hidden="1" x14ac:dyDescent="0.2">
      <c r="A145" s="76"/>
      <c r="B145" s="79"/>
      <c r="C145" s="85" t="s">
        <v>958</v>
      </c>
      <c r="D145" s="80"/>
      <c r="E145" s="80"/>
      <c r="F145" s="80"/>
      <c r="G145" s="80"/>
      <c r="H145" s="80"/>
      <c r="I145" s="65"/>
      <c r="J145" s="76"/>
      <c r="K145" s="63"/>
      <c r="L145" s="65"/>
    </row>
    <row r="146" spans="1:12" ht="14.25" hidden="1" x14ac:dyDescent="0.2">
      <c r="A146" s="76"/>
      <c r="B146" s="79"/>
      <c r="C146" s="80" t="s">
        <v>957</v>
      </c>
      <c r="D146" s="80"/>
      <c r="E146" s="80"/>
      <c r="F146" s="80"/>
      <c r="G146" s="80"/>
      <c r="H146" s="80"/>
      <c r="I146" s="65"/>
      <c r="J146" s="76"/>
      <c r="K146" s="63"/>
      <c r="L146" s="65">
        <f>SUMIF(CD52:CD135, 1, AO52:AO135)</f>
        <v>0</v>
      </c>
    </row>
    <row r="147" spans="1:12" ht="14.25" hidden="1" x14ac:dyDescent="0.2">
      <c r="A147" s="76"/>
      <c r="B147" s="79"/>
      <c r="C147" s="85" t="s">
        <v>959</v>
      </c>
      <c r="D147" s="80"/>
      <c r="E147" s="80"/>
      <c r="F147" s="80"/>
      <c r="G147" s="80"/>
      <c r="H147" s="80"/>
      <c r="I147" s="65"/>
      <c r="J147" s="76"/>
      <c r="K147" s="63"/>
      <c r="L147" s="65"/>
    </row>
    <row r="148" spans="1:12" ht="14.25" hidden="1" x14ac:dyDescent="0.2">
      <c r="A148" s="76"/>
      <c r="B148" s="79"/>
      <c r="C148" s="80" t="s">
        <v>978</v>
      </c>
      <c r="D148" s="80"/>
      <c r="E148" s="80"/>
      <c r="F148" s="80"/>
      <c r="G148" s="80"/>
      <c r="H148" s="80"/>
      <c r="I148" s="65"/>
      <c r="J148" s="76"/>
      <c r="K148" s="63"/>
      <c r="L148" s="65">
        <f>SUMIF(CD52:CD135, 1, AT52:AT135)</f>
        <v>0</v>
      </c>
    </row>
    <row r="149" spans="1:12" ht="14.25" hidden="1" x14ac:dyDescent="0.2">
      <c r="A149" s="76"/>
      <c r="B149" s="79"/>
      <c r="C149" s="80" t="s">
        <v>960</v>
      </c>
      <c r="D149" s="80"/>
      <c r="E149" s="80"/>
      <c r="F149" s="80"/>
      <c r="G149" s="80"/>
      <c r="H149" s="80"/>
      <c r="I149" s="65"/>
      <c r="J149" s="76"/>
      <c r="K149" s="63"/>
      <c r="L149" s="65">
        <f>SUMIF(CD52:CD135, 1, AV52:AV135)</f>
        <v>0</v>
      </c>
    </row>
    <row r="150" spans="1:12" ht="14.25" hidden="1" x14ac:dyDescent="0.2">
      <c r="A150" s="76"/>
      <c r="B150" s="79"/>
      <c r="C150" s="80" t="s">
        <v>961</v>
      </c>
      <c r="D150" s="80"/>
      <c r="E150" s="80"/>
      <c r="F150" s="80"/>
      <c r="G150" s="80"/>
      <c r="H150" s="80"/>
      <c r="I150" s="65"/>
      <c r="J150" s="76"/>
      <c r="K150" s="63"/>
      <c r="L150" s="65">
        <f>L152+L153</f>
        <v>0</v>
      </c>
    </row>
    <row r="151" spans="1:12" ht="14.25" hidden="1" x14ac:dyDescent="0.2">
      <c r="A151" s="76"/>
      <c r="B151" s="79"/>
      <c r="C151" s="85" t="s">
        <v>958</v>
      </c>
      <c r="D151" s="80"/>
      <c r="E151" s="80"/>
      <c r="F151" s="80"/>
      <c r="G151" s="80"/>
      <c r="H151" s="80"/>
      <c r="I151" s="65"/>
      <c r="J151" s="76"/>
      <c r="K151" s="63"/>
      <c r="L151" s="65"/>
    </row>
    <row r="152" spans="1:12" ht="14.25" hidden="1" x14ac:dyDescent="0.2">
      <c r="A152" s="76"/>
      <c r="B152" s="79"/>
      <c r="C152" s="80" t="s">
        <v>962</v>
      </c>
      <c r="D152" s="80"/>
      <c r="E152" s="80"/>
      <c r="F152" s="80"/>
      <c r="G152" s="80"/>
      <c r="H152" s="80"/>
      <c r="I152" s="65"/>
      <c r="J152" s="76"/>
      <c r="K152" s="63"/>
      <c r="L152" s="65">
        <f>SUMIF(CD52:CD135, 1, AW52:AW135)-SUMIF(CD52:CD135, 1, BK52:BK135)</f>
        <v>0</v>
      </c>
    </row>
    <row r="153" spans="1:12" ht="14.25" hidden="1" x14ac:dyDescent="0.2">
      <c r="A153" s="76"/>
      <c r="B153" s="79"/>
      <c r="C153" s="80" t="s">
        <v>963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SUMIF(CD52:CD135, 1, BC52:BC135)</f>
        <v>0</v>
      </c>
    </row>
    <row r="154" spans="1:12" ht="14.25" hidden="1" x14ac:dyDescent="0.2">
      <c r="A154" s="76"/>
      <c r="B154" s="79"/>
      <c r="C154" s="80" t="s">
        <v>964</v>
      </c>
      <c r="D154" s="80"/>
      <c r="E154" s="80"/>
      <c r="F154" s="80"/>
      <c r="G154" s="80"/>
      <c r="H154" s="80"/>
      <c r="I154" s="65"/>
      <c r="J154" s="76"/>
      <c r="K154" s="63"/>
      <c r="L154" s="65">
        <f>SUMIF(CD52:CD135, 1, BB52:BB135)</f>
        <v>0</v>
      </c>
    </row>
    <row r="155" spans="1:12" ht="14.25" hidden="1" x14ac:dyDescent="0.2">
      <c r="A155" s="76"/>
      <c r="B155" s="79"/>
      <c r="C155" s="80" t="s">
        <v>1018</v>
      </c>
      <c r="D155" s="80"/>
      <c r="E155" s="80"/>
      <c r="F155" s="80"/>
      <c r="G155" s="80"/>
      <c r="H155" s="80"/>
      <c r="I155" s="65"/>
      <c r="J155" s="76"/>
      <c r="K155" s="63"/>
      <c r="L155" s="65">
        <f>SUMIF(CD52:CD135, 1, AR52:AR135)+SUMIF(CD52:CD135, 1, AT52:AT135)+SUMIF(CD52:CD135, 1, AV52:AV135)</f>
        <v>0</v>
      </c>
    </row>
    <row r="156" spans="1:12" ht="14.25" hidden="1" x14ac:dyDescent="0.2">
      <c r="A156" s="76"/>
      <c r="B156" s="79"/>
      <c r="C156" s="80" t="s">
        <v>1019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SUMIF(CD52:CD135, 1, AZ52:AZ135)</f>
        <v>0</v>
      </c>
    </row>
    <row r="157" spans="1:12" ht="14.25" hidden="1" x14ac:dyDescent="0.2">
      <c r="A157" s="76"/>
      <c r="B157" s="79"/>
      <c r="C157" s="80" t="s">
        <v>1020</v>
      </c>
      <c r="D157" s="80"/>
      <c r="E157" s="80"/>
      <c r="F157" s="80"/>
      <c r="G157" s="80"/>
      <c r="H157" s="80"/>
      <c r="I157" s="65"/>
      <c r="J157" s="76"/>
      <c r="K157" s="63"/>
      <c r="L157" s="65">
        <f>SUMIF(CD52:CD135, 1, BA52:BA135)</f>
        <v>0</v>
      </c>
    </row>
    <row r="158" spans="1:12" hidden="1" x14ac:dyDescent="0.2"/>
    <row r="159" spans="1:12" ht="15" hidden="1" x14ac:dyDescent="0.2">
      <c r="A159" s="81"/>
      <c r="B159" s="82"/>
      <c r="C159" s="83" t="s">
        <v>1021</v>
      </c>
      <c r="D159" s="83"/>
      <c r="E159" s="83"/>
      <c r="F159" s="83"/>
      <c r="G159" s="83"/>
      <c r="H159" s="83"/>
      <c r="I159" s="68"/>
      <c r="J159" s="81"/>
      <c r="K159" s="84"/>
      <c r="L159" s="68">
        <f>L161+L176+L177</f>
        <v>0</v>
      </c>
    </row>
    <row r="160" spans="1:12" ht="14.25" hidden="1" x14ac:dyDescent="0.2">
      <c r="A160" s="76"/>
      <c r="B160" s="79"/>
      <c r="C160" s="85" t="s">
        <v>955</v>
      </c>
      <c r="D160" s="80"/>
      <c r="E160" s="80"/>
      <c r="F160" s="80"/>
      <c r="G160" s="80"/>
      <c r="H160" s="80"/>
      <c r="I160" s="65"/>
      <c r="J160" s="76"/>
      <c r="K160" s="63"/>
      <c r="L160" s="65"/>
    </row>
    <row r="161" spans="1:12" ht="14.25" hidden="1" x14ac:dyDescent="0.2">
      <c r="A161" s="76"/>
      <c r="B161" s="79"/>
      <c r="C161" s="80" t="s">
        <v>1016</v>
      </c>
      <c r="D161" s="80"/>
      <c r="E161" s="80"/>
      <c r="F161" s="80"/>
      <c r="G161" s="80"/>
      <c r="H161" s="80"/>
      <c r="I161" s="65"/>
      <c r="J161" s="76"/>
      <c r="K161" s="63"/>
      <c r="L161" s="65">
        <f>L163+L164+L170+L174</f>
        <v>0</v>
      </c>
    </row>
    <row r="162" spans="1:12" ht="14.25" hidden="1" x14ac:dyDescent="0.2">
      <c r="A162" s="76"/>
      <c r="B162" s="79"/>
      <c r="C162" s="85" t="s">
        <v>955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hidden="1" x14ac:dyDescent="0.2">
      <c r="A163" s="76"/>
      <c r="B163" s="79"/>
      <c r="C163" s="80" t="s">
        <v>1017</v>
      </c>
      <c r="D163" s="80"/>
      <c r="E163" s="80"/>
      <c r="F163" s="80"/>
      <c r="G163" s="80"/>
      <c r="H163" s="80"/>
      <c r="I163" s="65"/>
      <c r="J163" s="76"/>
      <c r="K163" s="63"/>
      <c r="L163" s="65">
        <f>SUMIF(CD52:CD157, 2, AR52:AR157)</f>
        <v>0</v>
      </c>
    </row>
    <row r="164" spans="1:12" ht="14.25" hidden="1" x14ac:dyDescent="0.2">
      <c r="A164" s="76"/>
      <c r="B164" s="79"/>
      <c r="C164" s="80" t="s">
        <v>957</v>
      </c>
      <c r="D164" s="80"/>
      <c r="E164" s="80"/>
      <c r="F164" s="80"/>
      <c r="G164" s="80"/>
      <c r="H164" s="80"/>
      <c r="I164" s="65"/>
      <c r="J164" s="76"/>
      <c r="K164" s="63"/>
      <c r="L164" s="65">
        <f>L166+L169+L168</f>
        <v>0</v>
      </c>
    </row>
    <row r="165" spans="1:12" ht="14.25" hidden="1" x14ac:dyDescent="0.2">
      <c r="A165" s="76"/>
      <c r="B165" s="79"/>
      <c r="C165" s="85" t="s">
        <v>958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hidden="1" x14ac:dyDescent="0.2">
      <c r="A166" s="76"/>
      <c r="B166" s="79"/>
      <c r="C166" s="80" t="s">
        <v>957</v>
      </c>
      <c r="D166" s="80"/>
      <c r="E166" s="80"/>
      <c r="F166" s="80"/>
      <c r="G166" s="80"/>
      <c r="H166" s="80"/>
      <c r="I166" s="65"/>
      <c r="J166" s="76"/>
      <c r="K166" s="63"/>
      <c r="L166" s="65">
        <f>SUMIF(CD52:CD157, 2, AO52:AO157)</f>
        <v>0</v>
      </c>
    </row>
    <row r="167" spans="1:12" ht="14.25" hidden="1" x14ac:dyDescent="0.2">
      <c r="A167" s="76"/>
      <c r="B167" s="79"/>
      <c r="C167" s="85" t="s">
        <v>959</v>
      </c>
      <c r="D167" s="80"/>
      <c r="E167" s="80"/>
      <c r="F167" s="80"/>
      <c r="G167" s="80"/>
      <c r="H167" s="80"/>
      <c r="I167" s="65"/>
      <c r="J167" s="76"/>
      <c r="K167" s="63"/>
      <c r="L167" s="65"/>
    </row>
    <row r="168" spans="1:12" ht="14.25" hidden="1" x14ac:dyDescent="0.2">
      <c r="A168" s="76"/>
      <c r="B168" s="79"/>
      <c r="C168" s="80" t="s">
        <v>978</v>
      </c>
      <c r="D168" s="80"/>
      <c r="E168" s="80"/>
      <c r="F168" s="80"/>
      <c r="G168" s="80"/>
      <c r="H168" s="80"/>
      <c r="I168" s="65"/>
      <c r="J168" s="76"/>
      <c r="K168" s="63"/>
      <c r="L168" s="65">
        <f>SUMIF(CD52:CD157, 2, AT52:AT157)</f>
        <v>0</v>
      </c>
    </row>
    <row r="169" spans="1:12" ht="14.25" hidden="1" x14ac:dyDescent="0.2">
      <c r="A169" s="76"/>
      <c r="B169" s="79"/>
      <c r="C169" s="80" t="s">
        <v>960</v>
      </c>
      <c r="D169" s="80"/>
      <c r="E169" s="80"/>
      <c r="F169" s="80"/>
      <c r="G169" s="80"/>
      <c r="H169" s="80"/>
      <c r="I169" s="65"/>
      <c r="J169" s="76"/>
      <c r="K169" s="63"/>
      <c r="L169" s="65">
        <f>SUMIF(CD52:CD157, 2, AV52:AV157)</f>
        <v>0</v>
      </c>
    </row>
    <row r="170" spans="1:12" ht="14.25" hidden="1" x14ac:dyDescent="0.2">
      <c r="A170" s="76"/>
      <c r="B170" s="79"/>
      <c r="C170" s="80" t="s">
        <v>961</v>
      </c>
      <c r="D170" s="80"/>
      <c r="E170" s="80"/>
      <c r="F170" s="80"/>
      <c r="G170" s="80"/>
      <c r="H170" s="80"/>
      <c r="I170" s="65"/>
      <c r="J170" s="76"/>
      <c r="K170" s="63"/>
      <c r="L170" s="65">
        <f>L172+L173</f>
        <v>0</v>
      </c>
    </row>
    <row r="171" spans="1:12" ht="14.25" hidden="1" x14ac:dyDescent="0.2">
      <c r="A171" s="76"/>
      <c r="B171" s="79"/>
      <c r="C171" s="85" t="s">
        <v>958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962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SUMIF(CD52:CD157, 2, AW52:AW157)-SUMIF(CD52:CD157, 2, BK52:BK157)</f>
        <v>0</v>
      </c>
    </row>
    <row r="173" spans="1:12" ht="14.25" hidden="1" x14ac:dyDescent="0.2">
      <c r="A173" s="76"/>
      <c r="B173" s="79"/>
      <c r="C173" s="80" t="s">
        <v>963</v>
      </c>
      <c r="D173" s="80"/>
      <c r="E173" s="80"/>
      <c r="F173" s="80"/>
      <c r="G173" s="80"/>
      <c r="H173" s="80"/>
      <c r="I173" s="65"/>
      <c r="J173" s="76"/>
      <c r="K173" s="63"/>
      <c r="L173" s="65">
        <f>SUMIF(CD52:CD157, 2, BC52:BC157)</f>
        <v>0</v>
      </c>
    </row>
    <row r="174" spans="1:12" ht="14.25" hidden="1" x14ac:dyDescent="0.2">
      <c r="A174" s="76"/>
      <c r="B174" s="79"/>
      <c r="C174" s="80" t="s">
        <v>964</v>
      </c>
      <c r="D174" s="80"/>
      <c r="E174" s="80"/>
      <c r="F174" s="80"/>
      <c r="G174" s="80"/>
      <c r="H174" s="80"/>
      <c r="I174" s="65"/>
      <c r="J174" s="76"/>
      <c r="K174" s="63"/>
      <c r="L174" s="65">
        <f>SUMIF(CD52:CD157, 2, BB52:BB157)</f>
        <v>0</v>
      </c>
    </row>
    <row r="175" spans="1:12" ht="14.25" hidden="1" x14ac:dyDescent="0.2">
      <c r="A175" s="76"/>
      <c r="B175" s="79"/>
      <c r="C175" s="80" t="s">
        <v>1018</v>
      </c>
      <c r="D175" s="80"/>
      <c r="E175" s="80"/>
      <c r="F175" s="80"/>
      <c r="G175" s="80"/>
      <c r="H175" s="80"/>
      <c r="I175" s="65"/>
      <c r="J175" s="76"/>
      <c r="K175" s="63"/>
      <c r="L175" s="65">
        <f>SUMIF(CD52:CD157, 2, AR52:AR157)+SUMIF(CD52:CD157, 2, AT52:AT157)+SUMIF(CD52:CD157, 2, AV52:AV157)</f>
        <v>0</v>
      </c>
    </row>
    <row r="176" spans="1:12" ht="14.25" hidden="1" x14ac:dyDescent="0.2">
      <c r="A176" s="76"/>
      <c r="B176" s="79"/>
      <c r="C176" s="80" t="s">
        <v>1019</v>
      </c>
      <c r="D176" s="80"/>
      <c r="E176" s="80"/>
      <c r="F176" s="80"/>
      <c r="G176" s="80"/>
      <c r="H176" s="80"/>
      <c r="I176" s="65"/>
      <c r="J176" s="76"/>
      <c r="K176" s="63"/>
      <c r="L176" s="65">
        <f>SUMIF(CD52:CD157, 2, AZ52:AZ157)</f>
        <v>0</v>
      </c>
    </row>
    <row r="177" spans="1:12" ht="14.25" hidden="1" x14ac:dyDescent="0.2">
      <c r="A177" s="76"/>
      <c r="B177" s="79"/>
      <c r="C177" s="80" t="s">
        <v>1020</v>
      </c>
      <c r="D177" s="80"/>
      <c r="E177" s="80"/>
      <c r="F177" s="80"/>
      <c r="G177" s="80"/>
      <c r="H177" s="80"/>
      <c r="I177" s="65"/>
      <c r="J177" s="76"/>
      <c r="K177" s="63"/>
      <c r="L177" s="65">
        <f>SUMIF(CD52:CD157, 2, BA52:BA157)</f>
        <v>0</v>
      </c>
    </row>
    <row r="178" spans="1:12" hidden="1" x14ac:dyDescent="0.2"/>
    <row r="179" spans="1:12" ht="15" hidden="1" x14ac:dyDescent="0.2">
      <c r="A179" s="81"/>
      <c r="B179" s="82"/>
      <c r="C179" s="83" t="s">
        <v>1022</v>
      </c>
      <c r="D179" s="83"/>
      <c r="E179" s="83"/>
      <c r="F179" s="83"/>
      <c r="G179" s="83"/>
      <c r="H179" s="83"/>
      <c r="I179" s="68"/>
      <c r="J179" s="81"/>
      <c r="K179" s="84"/>
      <c r="L179" s="68">
        <f>L181+L182</f>
        <v>0</v>
      </c>
    </row>
    <row r="180" spans="1:12" ht="14.25" hidden="1" x14ac:dyDescent="0.2">
      <c r="A180" s="76"/>
      <c r="B180" s="79"/>
      <c r="C180" s="85" t="s">
        <v>955</v>
      </c>
      <c r="D180" s="80"/>
      <c r="E180" s="80"/>
      <c r="F180" s="80"/>
      <c r="G180" s="80"/>
      <c r="H180" s="80"/>
      <c r="I180" s="65"/>
      <c r="J180" s="76"/>
      <c r="K180" s="63"/>
      <c r="L180" s="65"/>
    </row>
    <row r="181" spans="1:12" ht="14.25" hidden="1" x14ac:dyDescent="0.2">
      <c r="A181" s="76"/>
      <c r="B181" s="79"/>
      <c r="C181" s="80" t="s">
        <v>968</v>
      </c>
      <c r="D181" s="80"/>
      <c r="E181" s="80"/>
      <c r="F181" s="80"/>
      <c r="G181" s="80"/>
      <c r="H181" s="80"/>
      <c r="I181" s="65"/>
      <c r="J181" s="76"/>
      <c r="K181" s="63"/>
      <c r="L181" s="65">
        <f>SUMIF(CD52:CD177, 3, BK52:BK177)</f>
        <v>0</v>
      </c>
    </row>
    <row r="182" spans="1:12" ht="14.25" hidden="1" x14ac:dyDescent="0.2">
      <c r="A182" s="76"/>
      <c r="B182" s="79"/>
      <c r="C182" s="80" t="s">
        <v>969</v>
      </c>
      <c r="D182" s="80"/>
      <c r="E182" s="80"/>
      <c r="F182" s="80"/>
      <c r="G182" s="80"/>
      <c r="H182" s="80"/>
      <c r="I182" s="65"/>
      <c r="J182" s="76"/>
      <c r="K182" s="63"/>
      <c r="L182" s="65">
        <f>SUMIF(CD52:CD177, 3, BD52:BD177)</f>
        <v>0</v>
      </c>
    </row>
    <row r="184" spans="1:12" ht="15" x14ac:dyDescent="0.2">
      <c r="A184" s="81"/>
      <c r="B184" s="82"/>
      <c r="C184" s="83" t="s">
        <v>1023</v>
      </c>
      <c r="D184" s="83"/>
      <c r="E184" s="83"/>
      <c r="F184" s="83"/>
      <c r="G184" s="83"/>
      <c r="H184" s="83"/>
      <c r="I184" s="68"/>
      <c r="J184" s="81"/>
      <c r="K184" s="84"/>
      <c r="L184" s="68">
        <f>L192+L207+L208+L186+L187+L188+L189</f>
        <v>17115.510000000002</v>
      </c>
    </row>
    <row r="185" spans="1:12" ht="14.25" x14ac:dyDescent="0.2">
      <c r="A185" s="76"/>
      <c r="B185" s="79"/>
      <c r="C185" s="85" t="s">
        <v>955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1024</v>
      </c>
      <c r="D186" s="80"/>
      <c r="E186" s="80"/>
      <c r="F186" s="80"/>
      <c r="G186" s="80"/>
      <c r="H186" s="80"/>
      <c r="I186" s="65"/>
      <c r="J186" s="76"/>
      <c r="K186" s="63"/>
      <c r="L186" s="65"/>
    </row>
    <row r="187" spans="1:12" ht="14.25" hidden="1" x14ac:dyDescent="0.2">
      <c r="A187" s="76"/>
      <c r="B187" s="79"/>
      <c r="C187" s="80" t="s">
        <v>1024</v>
      </c>
      <c r="D187" s="80"/>
      <c r="E187" s="80"/>
      <c r="F187" s="80"/>
      <c r="G187" s="80"/>
      <c r="H187" s="80"/>
      <c r="I187" s="65"/>
      <c r="J187" s="76"/>
      <c r="K187" s="63"/>
      <c r="L187" s="65">
        <f>SUM(BQ52:BQ182)</f>
        <v>0</v>
      </c>
    </row>
    <row r="188" spans="1:12" ht="14.25" hidden="1" x14ac:dyDescent="0.2">
      <c r="A188" s="76"/>
      <c r="B188" s="79"/>
      <c r="C188" s="80" t="s">
        <v>1025</v>
      </c>
      <c r="D188" s="80"/>
      <c r="E188" s="80"/>
      <c r="F188" s="80"/>
      <c r="G188" s="80"/>
      <c r="H188" s="80"/>
      <c r="I188" s="65"/>
      <c r="J188" s="76"/>
      <c r="K188" s="63"/>
      <c r="L188" s="65">
        <f>SUMIF(CD52:CD182, 4, BB52:BB182)+SUMIF(CD52:CD182, 4, BC52:BC182)+SUMIF(CD52:CD182, 4, BD52:BD182)</f>
        <v>0</v>
      </c>
    </row>
    <row r="189" spans="1:12" ht="14.25" hidden="1" x14ac:dyDescent="0.2">
      <c r="A189" s="76"/>
      <c r="B189" s="79"/>
      <c r="C189" s="80" t="s">
        <v>1026</v>
      </c>
      <c r="D189" s="80"/>
      <c r="E189" s="80"/>
      <c r="F189" s="80"/>
      <c r="G189" s="80"/>
      <c r="H189" s="80"/>
      <c r="I189" s="65"/>
      <c r="J189" s="76"/>
      <c r="K189" s="63"/>
      <c r="L189" s="65">
        <f>SUM(BO52:BO182)</f>
        <v>0</v>
      </c>
    </row>
    <row r="190" spans="1:12" ht="14.25" x14ac:dyDescent="0.2">
      <c r="A190" s="76"/>
      <c r="B190" s="79"/>
      <c r="C190" s="80" t="s">
        <v>493</v>
      </c>
      <c r="D190" s="80"/>
      <c r="E190" s="80"/>
      <c r="F190" s="80"/>
      <c r="G190" s="80"/>
      <c r="H190" s="80"/>
      <c r="I190" s="65"/>
      <c r="J190" s="76"/>
      <c r="K190" s="63"/>
      <c r="L190" s="65">
        <f>L192+L207+L208</f>
        <v>17115.510000000002</v>
      </c>
    </row>
    <row r="191" spans="1:12" ht="14.25" x14ac:dyDescent="0.2">
      <c r="A191" s="76"/>
      <c r="B191" s="79"/>
      <c r="C191" s="85" t="s">
        <v>955</v>
      </c>
      <c r="D191" s="80"/>
      <c r="E191" s="80"/>
      <c r="F191" s="80"/>
      <c r="G191" s="80"/>
      <c r="H191" s="80"/>
      <c r="I191" s="65"/>
      <c r="J191" s="76"/>
      <c r="K191" s="63"/>
      <c r="L191" s="65"/>
    </row>
    <row r="192" spans="1:12" ht="14.25" x14ac:dyDescent="0.2">
      <c r="A192" s="76"/>
      <c r="B192" s="79"/>
      <c r="C192" s="80" t="s">
        <v>1016</v>
      </c>
      <c r="D192" s="80"/>
      <c r="E192" s="80"/>
      <c r="F192" s="80"/>
      <c r="G192" s="80"/>
      <c r="H192" s="80"/>
      <c r="I192" s="65"/>
      <c r="J192" s="76"/>
      <c r="K192" s="63"/>
      <c r="L192" s="65">
        <f>L194+L195+L201+L205</f>
        <v>8150.24</v>
      </c>
    </row>
    <row r="193" spans="1:12" ht="14.25" x14ac:dyDescent="0.2">
      <c r="A193" s="76"/>
      <c r="B193" s="79"/>
      <c r="C193" s="85" t="s">
        <v>955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x14ac:dyDescent="0.2">
      <c r="A194" s="76"/>
      <c r="B194" s="79"/>
      <c r="C194" s="80" t="s">
        <v>1017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SUMIF(CD52:CD182, 4, AR52:AR182)</f>
        <v>8150.24</v>
      </c>
    </row>
    <row r="195" spans="1:12" ht="14.25" hidden="1" x14ac:dyDescent="0.2">
      <c r="A195" s="76"/>
      <c r="B195" s="79"/>
      <c r="C195" s="80" t="s">
        <v>957</v>
      </c>
      <c r="D195" s="80"/>
      <c r="E195" s="80"/>
      <c r="F195" s="80"/>
      <c r="G195" s="80"/>
      <c r="H195" s="80"/>
      <c r="I195" s="65"/>
      <c r="J195" s="76"/>
      <c r="K195" s="63"/>
      <c r="L195" s="65">
        <f>L197+L200+L199</f>
        <v>0</v>
      </c>
    </row>
    <row r="196" spans="1:12" ht="14.25" hidden="1" x14ac:dyDescent="0.2">
      <c r="A196" s="76"/>
      <c r="B196" s="79"/>
      <c r="C196" s="85" t="s">
        <v>958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12" ht="14.25" hidden="1" x14ac:dyDescent="0.2">
      <c r="A197" s="76"/>
      <c r="B197" s="79"/>
      <c r="C197" s="80" t="s">
        <v>957</v>
      </c>
      <c r="D197" s="80"/>
      <c r="E197" s="80"/>
      <c r="F197" s="80"/>
      <c r="G197" s="80"/>
      <c r="H197" s="80"/>
      <c r="I197" s="65"/>
      <c r="J197" s="76"/>
      <c r="K197" s="63"/>
      <c r="L197" s="65">
        <f>SUMIF(CD52:CD182, 4, AO52:AO182)</f>
        <v>0</v>
      </c>
    </row>
    <row r="198" spans="1:12" ht="14.25" hidden="1" x14ac:dyDescent="0.2">
      <c r="A198" s="76"/>
      <c r="B198" s="79"/>
      <c r="C198" s="85" t="s">
        <v>959</v>
      </c>
      <c r="D198" s="80"/>
      <c r="E198" s="80"/>
      <c r="F198" s="80"/>
      <c r="G198" s="80"/>
      <c r="H198" s="80"/>
      <c r="I198" s="65"/>
      <c r="J198" s="76"/>
      <c r="K198" s="63"/>
      <c r="L198" s="65"/>
    </row>
    <row r="199" spans="1:12" ht="14.25" hidden="1" x14ac:dyDescent="0.2">
      <c r="A199" s="76"/>
      <c r="B199" s="79"/>
      <c r="C199" s="80" t="s">
        <v>978</v>
      </c>
      <c r="D199" s="80"/>
      <c r="E199" s="80"/>
      <c r="F199" s="80"/>
      <c r="G199" s="80"/>
      <c r="H199" s="80"/>
      <c r="I199" s="65"/>
      <c r="J199" s="76"/>
      <c r="K199" s="63"/>
      <c r="L199" s="65">
        <f>SUMIF(CD52:CD182, 4, AT52:AT182)</f>
        <v>0</v>
      </c>
    </row>
    <row r="200" spans="1:12" ht="14.25" hidden="1" x14ac:dyDescent="0.2">
      <c r="A200" s="76"/>
      <c r="B200" s="79"/>
      <c r="C200" s="80" t="s">
        <v>960</v>
      </c>
      <c r="D200" s="80"/>
      <c r="E200" s="80"/>
      <c r="F200" s="80"/>
      <c r="G200" s="80"/>
      <c r="H200" s="80"/>
      <c r="I200" s="65"/>
      <c r="J200" s="76"/>
      <c r="K200" s="63"/>
      <c r="L200" s="65">
        <f>SUMIF(CD52:CD182, 4, AV52:AV182)</f>
        <v>0</v>
      </c>
    </row>
    <row r="201" spans="1:12" ht="14.25" hidden="1" x14ac:dyDescent="0.2">
      <c r="A201" s="76"/>
      <c r="B201" s="79"/>
      <c r="C201" s="80" t="s">
        <v>961</v>
      </c>
      <c r="D201" s="80"/>
      <c r="E201" s="80"/>
      <c r="F201" s="80"/>
      <c r="G201" s="80"/>
      <c r="H201" s="80"/>
      <c r="I201" s="65"/>
      <c r="J201" s="76"/>
      <c r="K201" s="63"/>
      <c r="L201" s="65">
        <f>L203+L204</f>
        <v>0</v>
      </c>
    </row>
    <row r="202" spans="1:12" ht="14.25" hidden="1" x14ac:dyDescent="0.2">
      <c r="A202" s="76"/>
      <c r="B202" s="79"/>
      <c r="C202" s="85" t="s">
        <v>958</v>
      </c>
      <c r="D202" s="80"/>
      <c r="E202" s="80"/>
      <c r="F202" s="80"/>
      <c r="G202" s="80"/>
      <c r="H202" s="80"/>
      <c r="I202" s="65"/>
      <c r="J202" s="76"/>
      <c r="K202" s="63"/>
      <c r="L202" s="65"/>
    </row>
    <row r="203" spans="1:12" ht="14.25" hidden="1" x14ac:dyDescent="0.2">
      <c r="A203" s="76"/>
      <c r="B203" s="79"/>
      <c r="C203" s="80" t="s">
        <v>962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SUMIF(CD52:CD182, 4, AW52:AW182)-SUMIF(CD52:CD182, 4, BK52:BK182)</f>
        <v>0</v>
      </c>
    </row>
    <row r="204" spans="1:12" ht="14.25" hidden="1" x14ac:dyDescent="0.2">
      <c r="A204" s="76"/>
      <c r="B204" s="79"/>
      <c r="C204" s="80" t="s">
        <v>963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SUMIF(CD52:CD182, 4, BC52:BC182)</f>
        <v>0</v>
      </c>
    </row>
    <row r="205" spans="1:12" ht="14.25" hidden="1" x14ac:dyDescent="0.2">
      <c r="A205" s="76"/>
      <c r="B205" s="79"/>
      <c r="C205" s="80" t="s">
        <v>964</v>
      </c>
      <c r="D205" s="80"/>
      <c r="E205" s="80"/>
      <c r="F205" s="80"/>
      <c r="G205" s="80"/>
      <c r="H205" s="80"/>
      <c r="I205" s="65"/>
      <c r="J205" s="76"/>
      <c r="K205" s="63"/>
      <c r="L205" s="65">
        <f>SUMIF(CD52:CD182, 4, BB52:BB182)</f>
        <v>0</v>
      </c>
    </row>
    <row r="206" spans="1:12" ht="14.25" x14ac:dyDescent="0.2">
      <c r="A206" s="76"/>
      <c r="B206" s="79"/>
      <c r="C206" s="80" t="s">
        <v>1018</v>
      </c>
      <c r="D206" s="80"/>
      <c r="E206" s="80"/>
      <c r="F206" s="80"/>
      <c r="G206" s="80"/>
      <c r="H206" s="80"/>
      <c r="I206" s="65"/>
      <c r="J206" s="76"/>
      <c r="K206" s="63"/>
      <c r="L206" s="65">
        <f>SUMIF(CD52:CD182, 4, AR52:AR182)+SUMIF(CD52:CD182, 4, AT52:AT182)+SUMIF(CD52:CD182, 4, AV52:AV182)</f>
        <v>8150.24</v>
      </c>
    </row>
    <row r="207" spans="1:12" ht="14.25" x14ac:dyDescent="0.2">
      <c r="A207" s="76"/>
      <c r="B207" s="79"/>
      <c r="C207" s="80" t="s">
        <v>1019</v>
      </c>
      <c r="D207" s="80"/>
      <c r="E207" s="80"/>
      <c r="F207" s="80"/>
      <c r="G207" s="80"/>
      <c r="H207" s="80"/>
      <c r="I207" s="65"/>
      <c r="J207" s="76"/>
      <c r="K207" s="63"/>
      <c r="L207" s="65">
        <f>SUMIF(CD52:CD182, 4, AZ52:AZ182)</f>
        <v>6031.18</v>
      </c>
    </row>
    <row r="208" spans="1:12" ht="14.25" x14ac:dyDescent="0.2">
      <c r="A208" s="76"/>
      <c r="B208" s="79"/>
      <c r="C208" s="80" t="s">
        <v>1020</v>
      </c>
      <c r="D208" s="80"/>
      <c r="E208" s="80"/>
      <c r="F208" s="80"/>
      <c r="G208" s="80"/>
      <c r="H208" s="80"/>
      <c r="I208" s="65"/>
      <c r="J208" s="76"/>
      <c r="K208" s="63"/>
      <c r="L208" s="65">
        <f>SUMIF(CD52:CD182, 4, BA52:BA182)</f>
        <v>2934.09</v>
      </c>
    </row>
    <row r="210" spans="1:12" ht="15" x14ac:dyDescent="0.2">
      <c r="A210" s="81"/>
      <c r="B210" s="82"/>
      <c r="C210" s="83" t="s">
        <v>1027</v>
      </c>
      <c r="D210" s="83"/>
      <c r="E210" s="83"/>
      <c r="F210" s="83"/>
      <c r="G210" s="83"/>
      <c r="H210" s="83"/>
      <c r="I210" s="68"/>
      <c r="J210" s="81"/>
      <c r="K210" s="84"/>
      <c r="L210" s="68">
        <f>L139+L159+L179+L184</f>
        <v>17115.510000000002</v>
      </c>
    </row>
    <row r="211" spans="1:12" ht="14.25" x14ac:dyDescent="0.2">
      <c r="A211" s="76"/>
      <c r="B211" s="79"/>
      <c r="C211" s="85" t="s">
        <v>955</v>
      </c>
      <c r="D211" s="80"/>
      <c r="E211" s="80"/>
      <c r="F211" s="80"/>
      <c r="G211" s="80"/>
      <c r="H211" s="80"/>
      <c r="I211" s="65"/>
      <c r="J211" s="76"/>
      <c r="K211" s="63"/>
      <c r="L211" s="65"/>
    </row>
    <row r="212" spans="1:12" ht="14.25" x14ac:dyDescent="0.2">
      <c r="A212" s="76"/>
      <c r="B212" s="79"/>
      <c r="C212" s="80" t="s">
        <v>1016</v>
      </c>
      <c r="D212" s="80"/>
      <c r="E212" s="80"/>
      <c r="F212" s="80"/>
      <c r="G212" s="80"/>
      <c r="H212" s="80"/>
      <c r="I212" s="65"/>
      <c r="J212" s="76"/>
      <c r="K212" s="63"/>
      <c r="L212" s="65">
        <f>L214+L215+L221+L225</f>
        <v>8150.24</v>
      </c>
    </row>
    <row r="213" spans="1:12" ht="14.25" x14ac:dyDescent="0.2">
      <c r="A213" s="76"/>
      <c r="B213" s="79"/>
      <c r="C213" s="85" t="s">
        <v>955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x14ac:dyDescent="0.2">
      <c r="A214" s="76"/>
      <c r="B214" s="79"/>
      <c r="C214" s="80" t="s">
        <v>1017</v>
      </c>
      <c r="D214" s="80"/>
      <c r="E214" s="80"/>
      <c r="F214" s="80"/>
      <c r="G214" s="80"/>
      <c r="H214" s="80"/>
      <c r="I214" s="65"/>
      <c r="J214" s="76"/>
      <c r="K214" s="63"/>
      <c r="L214" s="65">
        <f>SUM(AR52:AR208)</f>
        <v>8150.24</v>
      </c>
    </row>
    <row r="215" spans="1:12" ht="14.25" hidden="1" x14ac:dyDescent="0.2">
      <c r="A215" s="76"/>
      <c r="B215" s="79"/>
      <c r="C215" s="80" t="s">
        <v>957</v>
      </c>
      <c r="D215" s="80"/>
      <c r="E215" s="80"/>
      <c r="F215" s="80"/>
      <c r="G215" s="80"/>
      <c r="H215" s="80"/>
      <c r="I215" s="65"/>
      <c r="J215" s="76"/>
      <c r="K215" s="63"/>
      <c r="L215" s="65">
        <f>L217+L220+L219</f>
        <v>0</v>
      </c>
    </row>
    <row r="216" spans="1:12" ht="14.25" hidden="1" x14ac:dyDescent="0.2">
      <c r="A216" s="76"/>
      <c r="B216" s="79"/>
      <c r="C216" s="85" t="s">
        <v>958</v>
      </c>
      <c r="D216" s="80"/>
      <c r="E216" s="80"/>
      <c r="F216" s="80"/>
      <c r="G216" s="80"/>
      <c r="H216" s="80"/>
      <c r="I216" s="65"/>
      <c r="J216" s="76"/>
      <c r="K216" s="63"/>
      <c r="L216" s="65"/>
    </row>
    <row r="217" spans="1:12" ht="14.25" hidden="1" x14ac:dyDescent="0.2">
      <c r="A217" s="76"/>
      <c r="B217" s="79"/>
      <c r="C217" s="80" t="s">
        <v>957</v>
      </c>
      <c r="D217" s="80"/>
      <c r="E217" s="80"/>
      <c r="F217" s="80"/>
      <c r="G217" s="80"/>
      <c r="H217" s="80"/>
      <c r="I217" s="65"/>
      <c r="J217" s="76"/>
      <c r="K217" s="63"/>
      <c r="L217" s="65">
        <f>SUM(AO52:AO208)</f>
        <v>0</v>
      </c>
    </row>
    <row r="218" spans="1:12" ht="14.25" hidden="1" x14ac:dyDescent="0.2">
      <c r="A218" s="76"/>
      <c r="B218" s="79"/>
      <c r="C218" s="85" t="s">
        <v>959</v>
      </c>
      <c r="D218" s="80"/>
      <c r="E218" s="80"/>
      <c r="F218" s="80"/>
      <c r="G218" s="80"/>
      <c r="H218" s="80"/>
      <c r="I218" s="65"/>
      <c r="J218" s="76"/>
      <c r="K218" s="63"/>
      <c r="L218" s="65"/>
    </row>
    <row r="219" spans="1:12" ht="14.25" hidden="1" x14ac:dyDescent="0.2">
      <c r="A219" s="76"/>
      <c r="B219" s="79"/>
      <c r="C219" s="80" t="s">
        <v>978</v>
      </c>
      <c r="D219" s="80"/>
      <c r="E219" s="80"/>
      <c r="F219" s="80"/>
      <c r="G219" s="80"/>
      <c r="H219" s="80"/>
      <c r="I219" s="65"/>
      <c r="J219" s="76"/>
      <c r="K219" s="63"/>
      <c r="L219" s="65">
        <f>SUM(AT52:AT208)</f>
        <v>0</v>
      </c>
    </row>
    <row r="220" spans="1:12" ht="14.25" hidden="1" x14ac:dyDescent="0.2">
      <c r="A220" s="76"/>
      <c r="B220" s="79"/>
      <c r="C220" s="80" t="s">
        <v>960</v>
      </c>
      <c r="D220" s="80"/>
      <c r="E220" s="80"/>
      <c r="F220" s="80"/>
      <c r="G220" s="80"/>
      <c r="H220" s="80"/>
      <c r="I220" s="65"/>
      <c r="J220" s="76"/>
      <c r="K220" s="63"/>
      <c r="L220" s="65">
        <f>SUM(AV52:AV208)</f>
        <v>0</v>
      </c>
    </row>
    <row r="221" spans="1:12" ht="14.25" hidden="1" x14ac:dyDescent="0.2">
      <c r="A221" s="76"/>
      <c r="B221" s="79"/>
      <c r="C221" s="80" t="s">
        <v>961</v>
      </c>
      <c r="D221" s="80"/>
      <c r="E221" s="80"/>
      <c r="F221" s="80"/>
      <c r="G221" s="80"/>
      <c r="H221" s="80"/>
      <c r="I221" s="65"/>
      <c r="J221" s="76"/>
      <c r="K221" s="63"/>
      <c r="L221" s="65">
        <f>L223+L224</f>
        <v>0</v>
      </c>
    </row>
    <row r="222" spans="1:12" ht="14.25" hidden="1" x14ac:dyDescent="0.2">
      <c r="A222" s="76"/>
      <c r="B222" s="79"/>
      <c r="C222" s="85" t="s">
        <v>958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962</v>
      </c>
      <c r="D223" s="80"/>
      <c r="E223" s="80"/>
      <c r="F223" s="80"/>
      <c r="G223" s="80"/>
      <c r="H223" s="80"/>
      <c r="I223" s="65"/>
      <c r="J223" s="76"/>
      <c r="K223" s="63"/>
      <c r="L223" s="65">
        <f>SUM(AW52:AW208)-SUM(BK52:BK208)</f>
        <v>0</v>
      </c>
    </row>
    <row r="224" spans="1:12" ht="14.25" hidden="1" x14ac:dyDescent="0.2">
      <c r="A224" s="76"/>
      <c r="B224" s="79"/>
      <c r="C224" s="80" t="s">
        <v>963</v>
      </c>
      <c r="D224" s="80"/>
      <c r="E224" s="80"/>
      <c r="F224" s="80"/>
      <c r="G224" s="80"/>
      <c r="H224" s="80"/>
      <c r="I224" s="65"/>
      <c r="J224" s="76"/>
      <c r="K224" s="63"/>
      <c r="L224" s="65">
        <f>SUM(BC52:BC208)</f>
        <v>0</v>
      </c>
    </row>
    <row r="225" spans="1:12" ht="14.25" hidden="1" x14ac:dyDescent="0.2">
      <c r="A225" s="76"/>
      <c r="B225" s="79"/>
      <c r="C225" s="80" t="s">
        <v>964</v>
      </c>
      <c r="D225" s="80"/>
      <c r="E225" s="80"/>
      <c r="F225" s="80"/>
      <c r="G225" s="80"/>
      <c r="H225" s="80"/>
      <c r="I225" s="65"/>
      <c r="J225" s="76"/>
      <c r="K225" s="63"/>
      <c r="L225" s="65">
        <f>SUM(BB52:BB208)</f>
        <v>0</v>
      </c>
    </row>
    <row r="226" spans="1:12" ht="14.25" x14ac:dyDescent="0.2">
      <c r="A226" s="76"/>
      <c r="B226" s="79"/>
      <c r="C226" s="80" t="s">
        <v>965</v>
      </c>
      <c r="D226" s="80"/>
      <c r="E226" s="80"/>
      <c r="F226" s="80"/>
      <c r="G226" s="80"/>
      <c r="H226" s="80"/>
      <c r="I226" s="65"/>
      <c r="J226" s="76"/>
      <c r="K226" s="63"/>
      <c r="L226" s="65">
        <f>SUM(AR52:AR208)+SUM(AT52:AT208)+SUM(AV52:AV208)</f>
        <v>8150.24</v>
      </c>
    </row>
    <row r="227" spans="1:12" ht="14.25" x14ac:dyDescent="0.2">
      <c r="A227" s="76"/>
      <c r="B227" s="79"/>
      <c r="C227" s="80" t="s">
        <v>966</v>
      </c>
      <c r="D227" s="80"/>
      <c r="E227" s="80"/>
      <c r="F227" s="80"/>
      <c r="G227" s="80"/>
      <c r="H227" s="80"/>
      <c r="I227" s="65"/>
      <c r="J227" s="76"/>
      <c r="K227" s="63"/>
      <c r="L227" s="65">
        <f>SUM(AZ52:AZ208)</f>
        <v>6031.18</v>
      </c>
    </row>
    <row r="228" spans="1:12" ht="14.25" x14ac:dyDescent="0.2">
      <c r="A228" s="76"/>
      <c r="B228" s="79"/>
      <c r="C228" s="80" t="s">
        <v>967</v>
      </c>
      <c r="D228" s="80"/>
      <c r="E228" s="80"/>
      <c r="F228" s="80"/>
      <c r="G228" s="80"/>
      <c r="H228" s="80"/>
      <c r="I228" s="65"/>
      <c r="J228" s="76"/>
      <c r="K228" s="63"/>
      <c r="L228" s="65">
        <f>SUM(BA52:BA208)</f>
        <v>2934.09</v>
      </c>
    </row>
    <row r="229" spans="1:12" ht="14.25" hidden="1" x14ac:dyDescent="0.2">
      <c r="A229" s="76"/>
      <c r="B229" s="79"/>
      <c r="C229" s="80" t="s">
        <v>1028</v>
      </c>
      <c r="D229" s="80"/>
      <c r="E229" s="80"/>
      <c r="F229" s="80"/>
      <c r="G229" s="80"/>
      <c r="H229" s="80"/>
      <c r="I229" s="65"/>
      <c r="J229" s="76"/>
      <c r="K229" s="63"/>
      <c r="L229" s="65">
        <f>L231+L232</f>
        <v>0</v>
      </c>
    </row>
    <row r="230" spans="1:12" ht="14.25" hidden="1" x14ac:dyDescent="0.2">
      <c r="A230" s="76"/>
      <c r="B230" s="79"/>
      <c r="C230" s="85" t="s">
        <v>955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hidden="1" x14ac:dyDescent="0.2">
      <c r="A231" s="76"/>
      <c r="B231" s="79"/>
      <c r="C231" s="80" t="s">
        <v>968</v>
      </c>
      <c r="D231" s="80"/>
      <c r="E231" s="80"/>
      <c r="F231" s="80"/>
      <c r="G231" s="80"/>
      <c r="H231" s="80"/>
      <c r="I231" s="65"/>
      <c r="J231" s="76"/>
      <c r="K231" s="63"/>
      <c r="L231" s="65">
        <f>SUM(BK52:BK208)</f>
        <v>0</v>
      </c>
    </row>
    <row r="232" spans="1:12" ht="14.25" hidden="1" x14ac:dyDescent="0.2">
      <c r="A232" s="76"/>
      <c r="B232" s="79"/>
      <c r="C232" s="80" t="s">
        <v>969</v>
      </c>
      <c r="D232" s="80"/>
      <c r="E232" s="80"/>
      <c r="F232" s="80"/>
      <c r="G232" s="80"/>
      <c r="H232" s="80"/>
      <c r="I232" s="65"/>
      <c r="J232" s="76"/>
      <c r="K232" s="63"/>
      <c r="L232" s="65">
        <f>SUM(BD52:BD208)</f>
        <v>0</v>
      </c>
    </row>
    <row r="233" spans="1:12" ht="14.25" x14ac:dyDescent="0.2">
      <c r="A233" s="76"/>
      <c r="B233" s="79"/>
      <c r="C233" s="80" t="s">
        <v>1029</v>
      </c>
      <c r="D233" s="80"/>
      <c r="E233" s="80"/>
      <c r="F233" s="80"/>
      <c r="G233" s="80"/>
      <c r="H233" s="80"/>
      <c r="I233" s="65"/>
      <c r="J233" s="76"/>
      <c r="K233" s="63"/>
      <c r="L233" s="65">
        <f>L184</f>
        <v>17115.510000000002</v>
      </c>
    </row>
    <row r="234" spans="1:12" ht="14.25" x14ac:dyDescent="0.2">
      <c r="A234" s="76"/>
      <c r="B234" s="79"/>
      <c r="C234" s="83" t="s">
        <v>973</v>
      </c>
      <c r="D234" s="80"/>
      <c r="E234" s="80"/>
      <c r="F234" s="80"/>
      <c r="G234" s="80"/>
      <c r="H234" s="80"/>
      <c r="I234" s="65"/>
      <c r="J234" s="76"/>
      <c r="K234" s="63"/>
      <c r="L234" s="65"/>
    </row>
    <row r="235" spans="1:12" ht="14.25" hidden="1" x14ac:dyDescent="0.2">
      <c r="A235" s="76"/>
      <c r="B235" s="79"/>
      <c r="C235" s="80" t="s">
        <v>974</v>
      </c>
      <c r="D235" s="80"/>
      <c r="E235" s="80"/>
      <c r="F235" s="80"/>
      <c r="G235" s="80"/>
      <c r="H235" s="80"/>
      <c r="I235" s="65"/>
      <c r="J235" s="76"/>
      <c r="K235" s="63"/>
      <c r="L235" s="65">
        <f>SUM(AX52:AX208)</f>
        <v>0</v>
      </c>
    </row>
    <row r="236" spans="1:12" ht="14.25" hidden="1" x14ac:dyDescent="0.2">
      <c r="A236" s="76"/>
      <c r="B236" s="79"/>
      <c r="C236" s="80" t="s">
        <v>975</v>
      </c>
      <c r="D236" s="80"/>
      <c r="E236" s="80"/>
      <c r="F236" s="80"/>
      <c r="G236" s="80"/>
      <c r="H236" s="80"/>
      <c r="I236" s="65"/>
      <c r="J236" s="76"/>
      <c r="K236" s="63"/>
      <c r="L236" s="65">
        <f>SUM(AY52:AY208)</f>
        <v>0</v>
      </c>
    </row>
    <row r="237" spans="1:12" ht="14.25" x14ac:dyDescent="0.2">
      <c r="A237" s="76"/>
      <c r="B237" s="79"/>
      <c r="C237" s="80" t="s">
        <v>976</v>
      </c>
      <c r="D237" s="80"/>
      <c r="E237" s="80"/>
      <c r="F237" s="86"/>
      <c r="G237" s="67">
        <f>Source!F544</f>
        <v>7.5580800000000004</v>
      </c>
      <c r="H237" s="76"/>
      <c r="I237" s="76"/>
      <c r="J237" s="76"/>
      <c r="K237" s="76"/>
      <c r="L237" s="76"/>
    </row>
    <row r="238" spans="1:12" ht="14.25" hidden="1" customHeight="1" x14ac:dyDescent="0.2">
      <c r="A238" s="76"/>
      <c r="B238" s="79"/>
      <c r="C238" s="80" t="s">
        <v>977</v>
      </c>
      <c r="D238" s="80"/>
      <c r="E238" s="80"/>
      <c r="F238" s="86"/>
      <c r="G238" s="67">
        <f>Source!F545</f>
        <v>0</v>
      </c>
      <c r="H238" s="76"/>
      <c r="I238" s="76"/>
      <c r="J238" s="76"/>
      <c r="K238" s="76"/>
      <c r="L238" s="76"/>
    </row>
  </sheetData>
  <mergeCells count="184">
    <mergeCell ref="C238:F238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86762717</v>
      </c>
      <c r="B15" s="1">
        <v>1</v>
      </c>
      <c r="C15" s="1">
        <v>2026</v>
      </c>
      <c r="D15" s="1">
        <v>6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3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46105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ТП-2114, ПС №771 «Малино», в т.ч. ПИР, МО, г.о. Ступино, д. Карпово Ю8-26-302-286387(622557)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66720.820000000007</v>
      </c>
      <c r="P18" s="7">
        <f t="shared" si="1"/>
        <v>43742.07</v>
      </c>
      <c r="Q18" s="7">
        <f t="shared" si="1"/>
        <v>1282.0999999999999</v>
      </c>
      <c r="R18" s="7">
        <f t="shared" si="1"/>
        <v>1861.05</v>
      </c>
      <c r="S18" s="7">
        <f t="shared" si="1"/>
        <v>19835.599999999999</v>
      </c>
      <c r="T18" s="7">
        <f t="shared" si="1"/>
        <v>0</v>
      </c>
      <c r="U18" s="7">
        <f t="shared" si="1"/>
        <v>22.4177596</v>
      </c>
      <c r="V18" s="7">
        <f t="shared" si="1"/>
        <v>2.2625812999999999</v>
      </c>
      <c r="W18" s="7">
        <f t="shared" si="1"/>
        <v>0</v>
      </c>
      <c r="X18" s="7">
        <f t="shared" si="1"/>
        <v>19639.150000000001</v>
      </c>
      <c r="Y18" s="7">
        <f t="shared" si="1"/>
        <v>10550.59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96910.56</v>
      </c>
      <c r="AS18" s="7">
        <f t="shared" si="1"/>
        <v>64371.62</v>
      </c>
      <c r="AT18" s="7">
        <f t="shared" si="1"/>
        <v>15423.43</v>
      </c>
      <c r="AU18" s="7">
        <f t="shared" si="1"/>
        <v>17115.509999999998</v>
      </c>
      <c r="AV18" s="7">
        <f t="shared" si="1"/>
        <v>43742.07</v>
      </c>
      <c r="AW18" s="7">
        <f t="shared" si="1"/>
        <v>43742.07</v>
      </c>
      <c r="AX18" s="7">
        <f t="shared" si="1"/>
        <v>0</v>
      </c>
      <c r="AY18" s="7">
        <f t="shared" si="1"/>
        <v>43742.07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66720.820000000007</v>
      </c>
      <c r="DH18" s="4">
        <f t="shared" si="2"/>
        <v>43742.07</v>
      </c>
      <c r="DI18" s="4">
        <f t="shared" si="2"/>
        <v>1282.0999999999999</v>
      </c>
      <c r="DJ18" s="4">
        <f t="shared" si="2"/>
        <v>1861.05</v>
      </c>
      <c r="DK18" s="4">
        <f t="shared" si="2"/>
        <v>19835.599999999999</v>
      </c>
      <c r="DL18" s="4">
        <f t="shared" si="2"/>
        <v>0</v>
      </c>
      <c r="DM18" s="4">
        <f t="shared" si="2"/>
        <v>22.4177596</v>
      </c>
      <c r="DN18" s="4">
        <f t="shared" si="2"/>
        <v>2.2625812999999999</v>
      </c>
      <c r="DO18" s="4">
        <f t="shared" si="2"/>
        <v>0</v>
      </c>
      <c r="DP18" s="4">
        <f t="shared" si="2"/>
        <v>19639.150000000001</v>
      </c>
      <c r="DQ18" s="4">
        <f t="shared" si="2"/>
        <v>10550.59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96910.56</v>
      </c>
      <c r="EK18" s="4">
        <f t="shared" si="2"/>
        <v>64371.62</v>
      </c>
      <c r="EL18" s="4">
        <f t="shared" si="2"/>
        <v>15423.43</v>
      </c>
      <c r="EM18" s="4">
        <f t="shared" ref="EM18:GX18" si="3">EM564</f>
        <v>17115.509999999998</v>
      </c>
      <c r="EN18" s="4">
        <f t="shared" si="3"/>
        <v>43742.07</v>
      </c>
      <c r="EO18" s="4">
        <f t="shared" si="3"/>
        <v>43742.07</v>
      </c>
      <c r="EP18" s="4">
        <f t="shared" si="3"/>
        <v>0</v>
      </c>
      <c r="EQ18" s="4">
        <f t="shared" si="3"/>
        <v>43742.07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58570.58</v>
      </c>
      <c r="P22" s="7">
        <f t="shared" si="5"/>
        <v>43742.07</v>
      </c>
      <c r="Q22" s="7">
        <f t="shared" si="5"/>
        <v>1282.0999999999999</v>
      </c>
      <c r="R22" s="7">
        <f t="shared" si="5"/>
        <v>1861.05</v>
      </c>
      <c r="S22" s="7">
        <f t="shared" si="5"/>
        <v>11685.36</v>
      </c>
      <c r="T22" s="7">
        <f t="shared" si="5"/>
        <v>0</v>
      </c>
      <c r="U22" s="7">
        <f t="shared" si="5"/>
        <v>14.8596796</v>
      </c>
      <c r="V22" s="7">
        <f t="shared" si="5"/>
        <v>2.2625812999999999</v>
      </c>
      <c r="W22" s="7">
        <f t="shared" si="5"/>
        <v>0</v>
      </c>
      <c r="X22" s="7">
        <f t="shared" si="5"/>
        <v>13607.97</v>
      </c>
      <c r="Y22" s="7">
        <f t="shared" si="5"/>
        <v>7616.5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79795.05</v>
      </c>
      <c r="AS22" s="7">
        <f t="shared" si="5"/>
        <v>64371.62</v>
      </c>
      <c r="AT22" s="7">
        <f t="shared" si="5"/>
        <v>15423.43</v>
      </c>
      <c r="AU22" s="7">
        <f t="shared" si="5"/>
        <v>0</v>
      </c>
      <c r="AV22" s="7">
        <f t="shared" si="5"/>
        <v>43742.07</v>
      </c>
      <c r="AW22" s="7">
        <f t="shared" si="5"/>
        <v>43742.07</v>
      </c>
      <c r="AX22" s="7">
        <f t="shared" si="5"/>
        <v>0</v>
      </c>
      <c r="AY22" s="7">
        <f t="shared" si="5"/>
        <v>43742.07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58570.58</v>
      </c>
      <c r="DH22" s="4">
        <f t="shared" si="6"/>
        <v>43742.07</v>
      </c>
      <c r="DI22" s="4">
        <f t="shared" si="6"/>
        <v>1282.0999999999999</v>
      </c>
      <c r="DJ22" s="4">
        <f t="shared" si="6"/>
        <v>1861.05</v>
      </c>
      <c r="DK22" s="4">
        <f t="shared" si="6"/>
        <v>11685.36</v>
      </c>
      <c r="DL22" s="4">
        <f t="shared" si="6"/>
        <v>0</v>
      </c>
      <c r="DM22" s="4">
        <f t="shared" si="6"/>
        <v>14.8596796</v>
      </c>
      <c r="DN22" s="4">
        <f t="shared" si="6"/>
        <v>2.2625812999999999</v>
      </c>
      <c r="DO22" s="4">
        <f t="shared" si="6"/>
        <v>0</v>
      </c>
      <c r="DP22" s="4">
        <f t="shared" si="6"/>
        <v>13607.97</v>
      </c>
      <c r="DQ22" s="4">
        <f t="shared" si="6"/>
        <v>7616.5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79795.05</v>
      </c>
      <c r="EK22" s="4">
        <f t="shared" si="6"/>
        <v>64371.62</v>
      </c>
      <c r="EL22" s="4">
        <f t="shared" si="6"/>
        <v>15423.43</v>
      </c>
      <c r="EM22" s="4">
        <f t="shared" ref="EM22:GX22" si="7">EM429</f>
        <v>0</v>
      </c>
      <c r="EN22" s="4">
        <f t="shared" si="7"/>
        <v>43742.07</v>
      </c>
      <c r="EO22" s="4">
        <f t="shared" si="7"/>
        <v>43742.07</v>
      </c>
      <c r="EP22" s="4">
        <f t="shared" si="7"/>
        <v>0</v>
      </c>
      <c r="EQ22" s="4">
        <f t="shared" si="7"/>
        <v>43742.07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ROUND(SUMIF(AA28:AA75,"=86759304",O28:O75),2)</f>
        <v>0</v>
      </c>
      <c r="AC77" s="7">
        <f>ROUND(SUMIF(AA28:AA75,"=86759304",P28:P75),2)</f>
        <v>0</v>
      </c>
      <c r="AD77" s="7">
        <f>ROUND(SUMIF(AA28:AA75,"=86759304",Q28:Q75),2)</f>
        <v>0</v>
      </c>
      <c r="AE77" s="7">
        <f>ROUND(SUMIF(AA28:AA75,"=86759304",R28:R75),2)</f>
        <v>0</v>
      </c>
      <c r="AF77" s="7">
        <f>ROUND(SUMIF(AA28:AA75,"=86759304",S28:S75),2)</f>
        <v>0</v>
      </c>
      <c r="AG77" s="7">
        <f>ROUND(SUMIF(AA28:AA75,"=86759304",T28:T75),2)</f>
        <v>0</v>
      </c>
      <c r="AH77" s="7">
        <f>SUMIF(AA28:AA75,"=86759304",U28:U75)</f>
        <v>0</v>
      </c>
      <c r="AI77" s="7">
        <f>SUMIF(AA28:AA75,"=86759304",V28:V75)</f>
        <v>0</v>
      </c>
      <c r="AJ77" s="7">
        <f>ROUND(SUMIF(AA28:AA75,"=86759304",W28:W75),2)</f>
        <v>0</v>
      </c>
      <c r="AK77" s="7">
        <f>ROUND(SUMIF(AA28:AA75,"=86759304",X28:X75),2)</f>
        <v>0</v>
      </c>
      <c r="AL77" s="7">
        <f>ROUND(SUMIF(AA28:AA75,"=86759304",Y28:Y75),2)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ROUND(SUMIF(AA28:AA75,"=86759304",FQ28:FQ75),2)</f>
        <v>0</v>
      </c>
      <c r="BY77" s="7">
        <f>ROUND(SUMIF(AA28:AA75,"=86759304",FR28:FR75),2)</f>
        <v>0</v>
      </c>
      <c r="BZ77" s="7">
        <f>ROUND(SUMIF(AA28:AA75,"=86759304",GL28:GL75),2)</f>
        <v>0</v>
      </c>
      <c r="CA77" s="7">
        <f>ROUND(SUMIF(AA28:AA75,"=86759304",GM28:GM75),2)</f>
        <v>0</v>
      </c>
      <c r="CB77" s="7">
        <f>ROUND(SUMIF(AA28:AA75,"=86759304",GN28:GN75),2)</f>
        <v>0</v>
      </c>
      <c r="CC77" s="7">
        <f>ROUND(SUMIF(AA28:AA75,"=86759304",GO28:GO75),2)</f>
        <v>0</v>
      </c>
      <c r="CD77" s="7">
        <f>ROUND(SUMIF(AA28:AA75,"=86759304",GP28:GP75),2)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ROUND(SUMIF(AA28:AA75,"=86759304",GX28:GX75),2)</f>
        <v>0</v>
      </c>
      <c r="CK77" s="7">
        <f>ROUND(SUMIF(AA28:AA75,"=86759304",GY28:GY75),2)</f>
        <v>0</v>
      </c>
      <c r="CL77" s="7">
        <f>ROUND(SUMIF(AA28:AA75,"=86759304",GZ28:GZ75),2)</f>
        <v>0</v>
      </c>
      <c r="CM77" s="7">
        <f>ROUND(SUMIF(AA28:AA75,"=86759304",HD28:HD75),2)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ROUND(SUMIF(AA28:AA75,"=86759239",O28:O75),2)</f>
        <v>0</v>
      </c>
      <c r="DU77" s="4">
        <f>ROUND(SUMIF(AA28:AA75,"=86759239",P28:P75),2)</f>
        <v>0</v>
      </c>
      <c r="DV77" s="4">
        <f>ROUND(SUMIF(AA28:AA75,"=86759239",Q28:Q75),2)</f>
        <v>0</v>
      </c>
      <c r="DW77" s="4">
        <f>ROUND(SUMIF(AA28:AA75,"=86759239",R28:R75),2)</f>
        <v>0</v>
      </c>
      <c r="DX77" s="4">
        <f>ROUND(SUMIF(AA28:AA75,"=86759239",S28:S75),2)</f>
        <v>0</v>
      </c>
      <c r="DY77" s="4">
        <f>ROUND(SUMIF(AA28:AA75,"=86759239",T28:T75),2)</f>
        <v>0</v>
      </c>
      <c r="DZ77" s="4">
        <f>SUMIF(AA28:AA75,"=86759239",U28:U75)</f>
        <v>0</v>
      </c>
      <c r="EA77" s="4">
        <f>SUMIF(AA28:AA75,"=86759239",V28:V75)</f>
        <v>0</v>
      </c>
      <c r="EB77" s="4">
        <f>ROUND(SUMIF(AA28:AA75,"=86759239",W28:W75),2)</f>
        <v>0</v>
      </c>
      <c r="EC77" s="4">
        <f>ROUND(SUMIF(AA28:AA75,"=86759239",X28:X75),2)</f>
        <v>0</v>
      </c>
      <c r="ED77" s="4">
        <f>ROUND(SUMIF(AA28:AA75,"=86759239",Y28:Y75),2)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ROUND(SUMIF(AA28:AA75,"=86759239",FQ28:FQ75),2)</f>
        <v>0</v>
      </c>
      <c r="FQ77" s="4">
        <f>ROUND(SUMIF(AA28:AA75,"=86759239",FR28:FR75),2)</f>
        <v>0</v>
      </c>
      <c r="FR77" s="4">
        <f>ROUND(SUMIF(AA28:AA75,"=86759239",GL28:GL75),2)</f>
        <v>0</v>
      </c>
      <c r="FS77" s="4">
        <f>ROUND(SUMIF(AA28:AA75,"=86759239",GM28:GM75),2)</f>
        <v>0</v>
      </c>
      <c r="FT77" s="4">
        <f>ROUND(SUMIF(AA28:AA75,"=86759239",GN28:GN75),2)</f>
        <v>0</v>
      </c>
      <c r="FU77" s="4">
        <f>ROUND(SUMIF(AA28:AA75,"=86759239",GO28:GO75),2)</f>
        <v>0</v>
      </c>
      <c r="FV77" s="4">
        <f>ROUND(SUMIF(AA28:AA75,"=86759239",GP28:GP75),2)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ROUND(SUMIF(AA28:AA75,"=86759239",GX28:GX75),2)</f>
        <v>0</v>
      </c>
      <c r="GC77" s="4">
        <f>ROUND(SUMIF(AA28:AA75,"=86759239",GY28:GY75),2)</f>
        <v>0</v>
      </c>
      <c r="GD77" s="4">
        <f>ROUND(SUMIF(AA28:AA75,"=86759239",GZ28:GZ75),2)</f>
        <v>0</v>
      </c>
      <c r="GE77" s="4">
        <f>ROUND(SUMIF(AA28:AA75,"=86759239",HD28:HD75),2)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9676.3799999999992</v>
      </c>
      <c r="P109" s="7">
        <f t="shared" si="54"/>
        <v>0</v>
      </c>
      <c r="Q109" s="7">
        <f t="shared" si="54"/>
        <v>1123.19</v>
      </c>
      <c r="R109" s="7">
        <f t="shared" si="54"/>
        <v>1760.59</v>
      </c>
      <c r="S109" s="7">
        <f t="shared" si="54"/>
        <v>6792.6</v>
      </c>
      <c r="T109" s="7">
        <f t="shared" si="54"/>
        <v>0</v>
      </c>
      <c r="U109" s="7">
        <f t="shared" si="54"/>
        <v>8.5385200000000001</v>
      </c>
      <c r="V109" s="7">
        <f t="shared" si="54"/>
        <v>2.1569400000000001</v>
      </c>
      <c r="W109" s="7">
        <f t="shared" si="54"/>
        <v>0</v>
      </c>
      <c r="X109" s="7">
        <f t="shared" si="54"/>
        <v>8809.7900000000009</v>
      </c>
      <c r="Y109" s="7">
        <f t="shared" si="54"/>
        <v>5131.91</v>
      </c>
      <c r="Z109" s="7">
        <f t="shared" si="54"/>
        <v>0</v>
      </c>
      <c r="AA109" s="7">
        <f t="shared" si="54"/>
        <v>0</v>
      </c>
      <c r="AB109" s="7">
        <f t="shared" si="54"/>
        <v>9676.3799999999992</v>
      </c>
      <c r="AC109" s="7">
        <f t="shared" si="54"/>
        <v>0</v>
      </c>
      <c r="AD109" s="7">
        <f t="shared" si="54"/>
        <v>1123.19</v>
      </c>
      <c r="AE109" s="7">
        <f t="shared" si="54"/>
        <v>1760.59</v>
      </c>
      <c r="AF109" s="7">
        <f t="shared" si="54"/>
        <v>6792.6</v>
      </c>
      <c r="AG109" s="7">
        <f t="shared" si="54"/>
        <v>0</v>
      </c>
      <c r="AH109" s="7">
        <f t="shared" si="54"/>
        <v>8.5385200000000001</v>
      </c>
      <c r="AI109" s="7">
        <f t="shared" si="54"/>
        <v>2.1569400000000001</v>
      </c>
      <c r="AJ109" s="7">
        <f t="shared" si="54"/>
        <v>0</v>
      </c>
      <c r="AK109" s="7">
        <f t="shared" si="54"/>
        <v>8809.7900000000009</v>
      </c>
      <c r="AL109" s="7">
        <f t="shared" si="54"/>
        <v>5131.91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23618.080000000002</v>
      </c>
      <c r="AS109" s="7">
        <f t="shared" si="54"/>
        <v>23618.080000000002</v>
      </c>
      <c r="AT109" s="7">
        <f t="shared" si="54"/>
        <v>0</v>
      </c>
      <c r="AU109" s="7">
        <f t="shared" si="54"/>
        <v>0</v>
      </c>
      <c r="AV109" s="7">
        <f t="shared" si="54"/>
        <v>0</v>
      </c>
      <c r="AW109" s="7">
        <f t="shared" si="54"/>
        <v>0</v>
      </c>
      <c r="AX109" s="7">
        <f t="shared" si="54"/>
        <v>0</v>
      </c>
      <c r="AY109" s="7">
        <f t="shared" si="54"/>
        <v>0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23618.080000000002</v>
      </c>
      <c r="CB109" s="7">
        <f t="shared" si="55"/>
        <v>23618.080000000002</v>
      </c>
      <c r="CC109" s="7">
        <f t="shared" si="55"/>
        <v>0</v>
      </c>
      <c r="CD109" s="7">
        <f t="shared" si="55"/>
        <v>0</v>
      </c>
      <c r="CE109" s="7">
        <f t="shared" si="55"/>
        <v>0</v>
      </c>
      <c r="CF109" s="7">
        <f t="shared" si="55"/>
        <v>0</v>
      </c>
      <c r="CG109" s="7">
        <f t="shared" si="55"/>
        <v>0</v>
      </c>
      <c r="CH109" s="7">
        <f t="shared" si="55"/>
        <v>0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9676.3799999999992</v>
      </c>
      <c r="DH109" s="4">
        <f t="shared" si="55"/>
        <v>0</v>
      </c>
      <c r="DI109" s="4">
        <f t="shared" si="55"/>
        <v>1123.19</v>
      </c>
      <c r="DJ109" s="4">
        <f t="shared" si="55"/>
        <v>1760.59</v>
      </c>
      <c r="DK109" s="4">
        <f t="shared" si="55"/>
        <v>6792.6</v>
      </c>
      <c r="DL109" s="4">
        <f t="shared" si="55"/>
        <v>0</v>
      </c>
      <c r="DM109" s="4">
        <f t="shared" si="55"/>
        <v>8.5385200000000001</v>
      </c>
      <c r="DN109" s="4">
        <f t="shared" si="55"/>
        <v>2.1569400000000001</v>
      </c>
      <c r="DO109" s="4">
        <f t="shared" si="55"/>
        <v>0</v>
      </c>
      <c r="DP109" s="4">
        <f t="shared" si="55"/>
        <v>8809.7900000000009</v>
      </c>
      <c r="DQ109" s="4">
        <f t="shared" si="55"/>
        <v>5131.91</v>
      </c>
      <c r="DR109" s="4">
        <f t="shared" si="55"/>
        <v>0</v>
      </c>
      <c r="DS109" s="4">
        <f t="shared" si="55"/>
        <v>0</v>
      </c>
      <c r="DT109" s="4">
        <f t="shared" si="55"/>
        <v>9676.3799999999992</v>
      </c>
      <c r="DU109" s="4">
        <f t="shared" si="55"/>
        <v>0</v>
      </c>
      <c r="DV109" s="4">
        <f t="shared" si="55"/>
        <v>1123.19</v>
      </c>
      <c r="DW109" s="4">
        <f t="shared" si="55"/>
        <v>1760.59</v>
      </c>
      <c r="DX109" s="4">
        <f t="shared" si="55"/>
        <v>6792.6</v>
      </c>
      <c r="DY109" s="4">
        <f t="shared" si="55"/>
        <v>0</v>
      </c>
      <c r="DZ109" s="4">
        <f t="shared" si="55"/>
        <v>8.5385200000000001</v>
      </c>
      <c r="EA109" s="4">
        <f t="shared" si="55"/>
        <v>2.1569400000000001</v>
      </c>
      <c r="EB109" s="4">
        <f t="shared" si="55"/>
        <v>0</v>
      </c>
      <c r="EC109" s="4">
        <f t="shared" si="55"/>
        <v>8809.7900000000009</v>
      </c>
      <c r="ED109" s="4">
        <f t="shared" si="55"/>
        <v>5131.91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23618.080000000002</v>
      </c>
      <c r="EK109" s="4">
        <f t="shared" si="55"/>
        <v>23618.080000000002</v>
      </c>
      <c r="EL109" s="4">
        <f t="shared" si="55"/>
        <v>0</v>
      </c>
      <c r="EM109" s="4">
        <f t="shared" ref="EM109:GX109" si="56">EM190</f>
        <v>0</v>
      </c>
      <c r="EN109" s="4">
        <f t="shared" si="56"/>
        <v>0</v>
      </c>
      <c r="EO109" s="4">
        <f t="shared" si="56"/>
        <v>0</v>
      </c>
      <c r="EP109" s="4">
        <f t="shared" si="56"/>
        <v>0</v>
      </c>
      <c r="EQ109" s="4">
        <f t="shared" si="56"/>
        <v>0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23618.080000000002</v>
      </c>
      <c r="FT109" s="4">
        <f t="shared" si="56"/>
        <v>23618.080000000002</v>
      </c>
      <c r="FU109" s="4">
        <f t="shared" si="56"/>
        <v>0</v>
      </c>
      <c r="FV109" s="4">
        <f t="shared" si="56"/>
        <v>0</v>
      </c>
      <c r="FW109" s="4">
        <f t="shared" si="56"/>
        <v>0</v>
      </c>
      <c r="FX109" s="4">
        <f t="shared" si="56"/>
        <v>0</v>
      </c>
      <c r="FY109" s="4">
        <f t="shared" si="56"/>
        <v>0</v>
      </c>
      <c r="FZ109" s="4">
        <f t="shared" si="56"/>
        <v>0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0</v>
      </c>
      <c r="J115" s="8">
        <v>0</v>
      </c>
      <c r="K115" s="8">
        <v>0</v>
      </c>
      <c r="L115" s="8">
        <v>4</v>
      </c>
      <c r="M115" s="8">
        <v>4</v>
      </c>
      <c r="N115" s="8">
        <f t="shared" si="57"/>
        <v>0</v>
      </c>
      <c r="O115" s="8">
        <f t="shared" si="58"/>
        <v>0</v>
      </c>
      <c r="P115" s="8">
        <f>SUMIF(SmtRes!AQ207:'SmtRes'!AQ211,"=1",SmtRes!DF207:'SmtRes'!DF211)</f>
        <v>0</v>
      </c>
      <c r="Q115" s="8">
        <f>SUMIF(SmtRes!AQ207:'SmtRes'!AQ211,"=1",SmtRes!DG207:'SmtRes'!DG211)</f>
        <v>0</v>
      </c>
      <c r="R115" s="8">
        <f>SUMIF(SmtRes!AQ207:'SmtRes'!AQ211,"=1",SmtRes!DH207:'SmtRes'!DH211)</f>
        <v>0</v>
      </c>
      <c r="S115" s="8">
        <f>SUMIF(SmtRes!AQ207:'SmtRes'!AQ211,"=1",SmtRes!DI207:'SmtRes'!DI211)</f>
        <v>0</v>
      </c>
      <c r="T115" s="8">
        <f t="shared" si="59"/>
        <v>0</v>
      </c>
      <c r="U115" s="8">
        <f>SUMIF(SmtRes!AQ207:'SmtRes'!AQ211,"=1",SmtRes!CV207:'SmtRes'!CV211)</f>
        <v>0</v>
      </c>
      <c r="V115" s="8">
        <f>SUMIF(SmtRes!AQ207:'SmtRes'!AQ211,"=1",SmtRes!CW207:'SmtRes'!CW211)</f>
        <v>0</v>
      </c>
      <c r="W115" s="8">
        <f t="shared" si="60"/>
        <v>0</v>
      </c>
      <c r="X115" s="8">
        <f t="shared" si="61"/>
        <v>0</v>
      </c>
      <c r="Y115" s="8">
        <f t="shared" si="62"/>
        <v>0</v>
      </c>
      <c r="Z115" s="8"/>
      <c r="AA115" s="8">
        <v>86759304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0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0</v>
      </c>
      <c r="CZ115" s="8">
        <f t="shared" si="71"/>
        <v>0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0</v>
      </c>
      <c r="GN115" s="8">
        <f t="shared" si="74"/>
        <v>0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0</v>
      </c>
      <c r="J116">
        <v>0</v>
      </c>
      <c r="K116">
        <v>0</v>
      </c>
      <c r="L116">
        <v>4</v>
      </c>
      <c r="M116">
        <v>4</v>
      </c>
      <c r="N116">
        <f t="shared" si="57"/>
        <v>0</v>
      </c>
      <c r="O116">
        <f t="shared" si="58"/>
        <v>0</v>
      </c>
      <c r="P116">
        <f>SUMIF(SmtRes!AQ212:'SmtRes'!AQ216,"=1",SmtRes!DF212:'SmtRes'!DF216)</f>
        <v>0</v>
      </c>
      <c r="Q116">
        <f>SUMIF(SmtRes!AQ212:'SmtRes'!AQ216,"=1",SmtRes!DG212:'SmtRes'!DG216)</f>
        <v>0</v>
      </c>
      <c r="R116">
        <f>SUMIF(SmtRes!AQ212:'SmtRes'!AQ216,"=1",SmtRes!DH212:'SmtRes'!DH216)</f>
        <v>0</v>
      </c>
      <c r="S116">
        <f>SUMIF(SmtRes!AQ212:'SmtRes'!AQ216,"=1",SmtRes!DI212:'SmtRes'!DI216)</f>
        <v>0</v>
      </c>
      <c r="T116">
        <f t="shared" si="59"/>
        <v>0</v>
      </c>
      <c r="U116">
        <f>SUMIF(SmtRes!AQ212:'SmtRes'!AQ216,"=1",SmtRes!CV212:'SmtRes'!CV216)</f>
        <v>0</v>
      </c>
      <c r="V116">
        <f>SUMIF(SmtRes!AQ212:'SmtRes'!AQ216,"=1",SmtRes!CW212:'SmtRes'!CW216)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86759239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0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0</v>
      </c>
      <c r="CZ116">
        <f t="shared" si="71"/>
        <v>0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0</v>
      </c>
      <c r="GN116">
        <f t="shared" si="74"/>
        <v>0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212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1</v>
      </c>
      <c r="M119" s="8">
        <v>1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86759304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212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1</v>
      </c>
      <c r="M120">
        <v>1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86759239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213</v>
      </c>
      <c r="F121" s="8" t="s">
        <v>63</v>
      </c>
      <c r="G121" s="8" t="s">
        <v>64</v>
      </c>
      <c r="H121" s="8" t="s">
        <v>32</v>
      </c>
      <c r="I121" s="8">
        <v>0</v>
      </c>
      <c r="J121" s="8">
        <v>0</v>
      </c>
      <c r="K121" s="8">
        <v>0</v>
      </c>
      <c r="L121" s="8">
        <v>2</v>
      </c>
      <c r="M121" s="8">
        <v>2</v>
      </c>
      <c r="N121" s="8">
        <f t="shared" si="57"/>
        <v>0</v>
      </c>
      <c r="O121" s="8">
        <f t="shared" si="58"/>
        <v>0</v>
      </c>
      <c r="P121" s="8">
        <f>SUMIF(SmtRes!AQ235:'SmtRes'!AQ238,"=1",SmtRes!DF235:'SmtRes'!DF238)</f>
        <v>0</v>
      </c>
      <c r="Q121" s="8">
        <f>SUMIF(SmtRes!AQ235:'SmtRes'!AQ238,"=1",SmtRes!DG235:'SmtRes'!DG238)</f>
        <v>0</v>
      </c>
      <c r="R121" s="8">
        <f>SUMIF(SmtRes!AQ235:'SmtRes'!AQ238,"=1",SmtRes!DH235:'SmtRes'!DH238)</f>
        <v>0</v>
      </c>
      <c r="S121" s="8">
        <f>SUMIF(SmtRes!AQ235:'SmtRes'!AQ238,"=1",SmtRes!DI235:'SmtRes'!DI238)</f>
        <v>0</v>
      </c>
      <c r="T121" s="8">
        <f t="shared" si="59"/>
        <v>0</v>
      </c>
      <c r="U121" s="8">
        <f>SUMIF(SmtRes!AQ235:'SmtRes'!AQ238,"=1",SmtRes!CV235:'SmtRes'!CV238)</f>
        <v>0</v>
      </c>
      <c r="V121" s="8">
        <f>SUMIF(SmtRes!AQ235:'SmtRes'!AQ238,"=1",SmtRes!CW235:'SmtRes'!CW238)</f>
        <v>0</v>
      </c>
      <c r="W121" s="8">
        <f t="shared" si="60"/>
        <v>0</v>
      </c>
      <c r="X121" s="8">
        <f t="shared" si="61"/>
        <v>0</v>
      </c>
      <c r="Y121" s="8">
        <f t="shared" si="62"/>
        <v>0</v>
      </c>
      <c r="Z121" s="8"/>
      <c r="AA121" s="8">
        <v>86759304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0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0</v>
      </c>
      <c r="CZ121" s="8">
        <f t="shared" si="71"/>
        <v>0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0</v>
      </c>
      <c r="GN121" s="8">
        <f t="shared" si="74"/>
        <v>0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213</v>
      </c>
      <c r="F122" t="s">
        <v>63</v>
      </c>
      <c r="G122" t="s">
        <v>64</v>
      </c>
      <c r="H122" t="s">
        <v>32</v>
      </c>
      <c r="I122">
        <v>0</v>
      </c>
      <c r="J122">
        <v>0</v>
      </c>
      <c r="K122">
        <v>0</v>
      </c>
      <c r="L122">
        <v>2</v>
      </c>
      <c r="M122">
        <v>2</v>
      </c>
      <c r="N122">
        <f t="shared" si="57"/>
        <v>0</v>
      </c>
      <c r="O122">
        <f t="shared" si="58"/>
        <v>0</v>
      </c>
      <c r="P122">
        <f>SUMIF(SmtRes!AQ239:'SmtRes'!AQ242,"=1",SmtRes!DF239:'SmtRes'!DF242)</f>
        <v>0</v>
      </c>
      <c r="Q122">
        <f>SUMIF(SmtRes!AQ239:'SmtRes'!AQ242,"=1",SmtRes!DG239:'SmtRes'!DG242)</f>
        <v>0</v>
      </c>
      <c r="R122">
        <f>SUMIF(SmtRes!AQ239:'SmtRes'!AQ242,"=1",SmtRes!DH239:'SmtRes'!DH242)</f>
        <v>0</v>
      </c>
      <c r="S122">
        <f>SUMIF(SmtRes!AQ239:'SmtRes'!AQ242,"=1",SmtRes!DI239:'SmtRes'!DI242)</f>
        <v>0</v>
      </c>
      <c r="T122">
        <f t="shared" si="59"/>
        <v>0</v>
      </c>
      <c r="U122">
        <f>SUMIF(SmtRes!AQ239:'SmtRes'!AQ242,"=1",SmtRes!CV239:'SmtRes'!CV242)</f>
        <v>0</v>
      </c>
      <c r="V122">
        <f>SUMIF(SmtRes!AQ239:'SmtRes'!AQ242,"=1",SmtRes!CW239:'SmtRes'!CW242)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86759239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0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0</v>
      </c>
      <c r="CZ122">
        <f t="shared" si="71"/>
        <v>0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0</v>
      </c>
      <c r="GN122">
        <f t="shared" si="74"/>
        <v>0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214</v>
      </c>
      <c r="G123" s="8" t="s">
        <v>215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216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217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218</v>
      </c>
      <c r="DF123" s="8" t="s">
        <v>218</v>
      </c>
      <c r="DG123" s="8" t="s">
        <v>218</v>
      </c>
      <c r="DH123" s="8" t="s">
        <v>3</v>
      </c>
      <c r="DI123" s="8" t="s">
        <v>218</v>
      </c>
      <c r="DJ123" s="8" t="s">
        <v>218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214</v>
      </c>
      <c r="G124" t="s">
        <v>215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216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217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218</v>
      </c>
      <c r="DF124" t="s">
        <v>218</v>
      </c>
      <c r="DG124" t="s">
        <v>218</v>
      </c>
      <c r="DH124" t="s">
        <v>3</v>
      </c>
      <c r="DI124" t="s">
        <v>218</v>
      </c>
      <c r="DJ124" t="s">
        <v>218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220</v>
      </c>
      <c r="G125" s="8" t="s">
        <v>221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222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220</v>
      </c>
      <c r="G126" t="s">
        <v>221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222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220</v>
      </c>
      <c r="G127" s="8" t="s">
        <v>223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222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220</v>
      </c>
      <c r="G128" t="s">
        <v>223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222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224</v>
      </c>
      <c r="F129" s="8" t="s">
        <v>225</v>
      </c>
      <c r="G129" s="8" t="s">
        <v>226</v>
      </c>
      <c r="H129" s="8" t="s">
        <v>32</v>
      </c>
      <c r="I129" s="8">
        <v>0</v>
      </c>
      <c r="J129" s="8">
        <v>0</v>
      </c>
      <c r="K129" s="8">
        <v>0</v>
      </c>
      <c r="L129" s="8">
        <v>2</v>
      </c>
      <c r="M129" s="8">
        <v>2</v>
      </c>
      <c r="N129" s="8">
        <f t="shared" si="57"/>
        <v>0</v>
      </c>
      <c r="O129" s="8">
        <f t="shared" si="58"/>
        <v>0</v>
      </c>
      <c r="P129" s="8">
        <f>SUMIF(SmtRes!AQ285:'SmtRes'!AQ291,"=1",SmtRes!DF285:'SmtRes'!DF291)</f>
        <v>0</v>
      </c>
      <c r="Q129" s="8">
        <f>SUMIF(SmtRes!AQ285:'SmtRes'!AQ291,"=1",SmtRes!DG285:'SmtRes'!DG291)</f>
        <v>0</v>
      </c>
      <c r="R129" s="8">
        <f>SUMIF(SmtRes!AQ285:'SmtRes'!AQ291,"=1",SmtRes!DH285:'SmtRes'!DH291)</f>
        <v>0</v>
      </c>
      <c r="S129" s="8">
        <f>SUMIF(SmtRes!AQ285:'SmtRes'!AQ291,"=1",SmtRes!DI285:'SmtRes'!DI291)</f>
        <v>0</v>
      </c>
      <c r="T129" s="8">
        <f t="shared" si="59"/>
        <v>0</v>
      </c>
      <c r="U129" s="8">
        <f>SUMIF(SmtRes!AQ285:'SmtRes'!AQ291,"=1",SmtRes!CV285:'SmtRes'!CV291)</f>
        <v>0</v>
      </c>
      <c r="V129" s="8">
        <f>SUMIF(SmtRes!AQ285:'SmtRes'!AQ291,"=1",SmtRes!CW285:'SmtRes'!CW291)</f>
        <v>0</v>
      </c>
      <c r="W129" s="8">
        <f t="shared" si="60"/>
        <v>0</v>
      </c>
      <c r="X129" s="8">
        <f t="shared" si="61"/>
        <v>0</v>
      </c>
      <c r="Y129" s="8">
        <f t="shared" si="62"/>
        <v>0</v>
      </c>
      <c r="Z129" s="8"/>
      <c r="AA129" s="8">
        <v>86759304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227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0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0</v>
      </c>
      <c r="CZ129" s="8">
        <f t="shared" si="71"/>
        <v>0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0</v>
      </c>
      <c r="GN129" s="8">
        <f t="shared" si="74"/>
        <v>0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224</v>
      </c>
      <c r="F130" t="s">
        <v>225</v>
      </c>
      <c r="G130" t="s">
        <v>226</v>
      </c>
      <c r="H130" t="s">
        <v>32</v>
      </c>
      <c r="I130">
        <v>0</v>
      </c>
      <c r="J130">
        <v>0</v>
      </c>
      <c r="K130">
        <v>0</v>
      </c>
      <c r="L130">
        <v>2</v>
      </c>
      <c r="M130">
        <v>2</v>
      </c>
      <c r="N130">
        <f t="shared" si="57"/>
        <v>0</v>
      </c>
      <c r="O130">
        <f t="shared" si="58"/>
        <v>0</v>
      </c>
      <c r="P130">
        <f>SUMIF(SmtRes!AQ292:'SmtRes'!AQ298,"=1",SmtRes!DF292:'SmtRes'!DF298)</f>
        <v>0</v>
      </c>
      <c r="Q130">
        <f>SUMIF(SmtRes!AQ292:'SmtRes'!AQ298,"=1",SmtRes!DG292:'SmtRes'!DG298)</f>
        <v>0</v>
      </c>
      <c r="R130">
        <f>SUMIF(SmtRes!AQ292:'SmtRes'!AQ298,"=1",SmtRes!DH292:'SmtRes'!DH298)</f>
        <v>0</v>
      </c>
      <c r="S130">
        <f>SUMIF(SmtRes!AQ292:'SmtRes'!AQ298,"=1",SmtRes!DI292:'SmtRes'!DI298)</f>
        <v>0</v>
      </c>
      <c r="T130">
        <f t="shared" si="59"/>
        <v>0</v>
      </c>
      <c r="U130">
        <f>SUMIF(SmtRes!AQ292:'SmtRes'!AQ298,"=1",SmtRes!CV292:'SmtRes'!CV298)</f>
        <v>0</v>
      </c>
      <c r="V130">
        <f>SUMIF(SmtRes!AQ292:'SmtRes'!AQ298,"=1",SmtRes!CW292:'SmtRes'!CW298)</f>
        <v>0</v>
      </c>
      <c r="W130">
        <f t="shared" si="60"/>
        <v>0</v>
      </c>
      <c r="X130">
        <f t="shared" si="61"/>
        <v>0</v>
      </c>
      <c r="Y130">
        <f t="shared" si="62"/>
        <v>0</v>
      </c>
      <c r="AA130">
        <v>86759239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227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0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0</v>
      </c>
      <c r="CZ130">
        <f t="shared" si="71"/>
        <v>0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0</v>
      </c>
      <c r="GN130">
        <f t="shared" si="74"/>
        <v>0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228</v>
      </c>
      <c r="G131" s="8" t="s">
        <v>229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230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228</v>
      </c>
      <c r="G132" t="s">
        <v>229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230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214</v>
      </c>
      <c r="G133" s="8" t="s">
        <v>215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216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217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218</v>
      </c>
      <c r="DF133" s="8" t="s">
        <v>218</v>
      </c>
      <c r="DG133" s="8" t="s">
        <v>218</v>
      </c>
      <c r="DH133" s="8" t="s">
        <v>3</v>
      </c>
      <c r="DI133" s="8" t="s">
        <v>218</v>
      </c>
      <c r="DJ133" s="8" t="s">
        <v>218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214</v>
      </c>
      <c r="G134" t="s">
        <v>215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216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217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218</v>
      </c>
      <c r="DF134" t="s">
        <v>218</v>
      </c>
      <c r="DG134" t="s">
        <v>218</v>
      </c>
      <c r="DH134" t="s">
        <v>3</v>
      </c>
      <c r="DI134" t="s">
        <v>218</v>
      </c>
      <c r="DJ134" t="s">
        <v>218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231</v>
      </c>
      <c r="G135" s="8" t="s">
        <v>232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233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231</v>
      </c>
      <c r="G136" t="s">
        <v>232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234</v>
      </c>
      <c r="F137" s="8" t="s">
        <v>235</v>
      </c>
      <c r="G137" s="8" t="s">
        <v>236</v>
      </c>
      <c r="H137" s="8" t="s">
        <v>237</v>
      </c>
      <c r="I137" s="8">
        <v>0.04</v>
      </c>
      <c r="J137" s="8">
        <v>0</v>
      </c>
      <c r="K137" s="8">
        <v>0.04</v>
      </c>
      <c r="L137" s="8">
        <v>0.04</v>
      </c>
      <c r="M137" s="8">
        <v>0</v>
      </c>
      <c r="N137" s="8">
        <f t="shared" si="57"/>
        <v>0.04</v>
      </c>
      <c r="O137" s="8">
        <f t="shared" si="58"/>
        <v>5027.8900000000003</v>
      </c>
      <c r="P137" s="8">
        <f>SUMIF(SmtRes!AQ341:'SmtRes'!AQ350,"=1",SmtRes!DF341:'SmtRes'!DF350)</f>
        <v>0</v>
      </c>
      <c r="Q137" s="8">
        <f>SUMIF(SmtRes!AQ341:'SmtRes'!AQ350,"=1",SmtRes!DG341:'SmtRes'!DG350)</f>
        <v>610.89</v>
      </c>
      <c r="R137" s="8">
        <f>SUMIF(SmtRes!AQ341:'SmtRes'!AQ350,"=1",SmtRes!DH341:'SmtRes'!DH350)</f>
        <v>939.06</v>
      </c>
      <c r="S137" s="8">
        <f>SUMIF(SmtRes!AQ341:'SmtRes'!AQ350,"=1",SmtRes!DI341:'SmtRes'!DI350)</f>
        <v>3477.94</v>
      </c>
      <c r="T137" s="8">
        <f t="shared" si="59"/>
        <v>0</v>
      </c>
      <c r="U137" s="8">
        <f>SUMIF(SmtRes!AQ341:'SmtRes'!AQ350,"=1",SmtRes!CV341:'SmtRes'!CV350)</f>
        <v>4.3755199999999999</v>
      </c>
      <c r="V137" s="8">
        <f>SUMIF(SmtRes!AQ341:'SmtRes'!AQ350,"=1",SmtRes!CW341:'SmtRes'!CW350)</f>
        <v>1.1449400000000001</v>
      </c>
      <c r="W137" s="8">
        <f t="shared" si="60"/>
        <v>0</v>
      </c>
      <c r="X137" s="8">
        <f t="shared" si="61"/>
        <v>4549.51</v>
      </c>
      <c r="Y137" s="8">
        <f t="shared" si="62"/>
        <v>2650.2</v>
      </c>
      <c r="Z137" s="8"/>
      <c r="AA137" s="8">
        <v>86759304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238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5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5027.8899999999994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4549.51</v>
      </c>
      <c r="CZ137" s="8">
        <f t="shared" si="71"/>
        <v>2650.2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237</v>
      </c>
      <c r="DW137" s="8" t="s">
        <v>239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12227.6</v>
      </c>
      <c r="GN137" s="8">
        <f t="shared" si="74"/>
        <v>12227.6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234</v>
      </c>
      <c r="F138" t="s">
        <v>235</v>
      </c>
      <c r="G138" t="s">
        <v>236</v>
      </c>
      <c r="H138" t="s">
        <v>237</v>
      </c>
      <c r="I138">
        <v>0.04</v>
      </c>
      <c r="J138">
        <v>0</v>
      </c>
      <c r="K138">
        <v>0.04</v>
      </c>
      <c r="L138">
        <v>0.04</v>
      </c>
      <c r="M138">
        <v>0</v>
      </c>
      <c r="N138">
        <f t="shared" si="57"/>
        <v>0.04</v>
      </c>
      <c r="O138">
        <f t="shared" si="58"/>
        <v>5027.8900000000003</v>
      </c>
      <c r="P138">
        <f>SUMIF(SmtRes!AQ351:'SmtRes'!AQ360,"=1",SmtRes!DF351:'SmtRes'!DF360)</f>
        <v>0</v>
      </c>
      <c r="Q138">
        <f>SUMIF(SmtRes!AQ351:'SmtRes'!AQ360,"=1",SmtRes!DG351:'SmtRes'!DG360)</f>
        <v>610.89</v>
      </c>
      <c r="R138">
        <f>SUMIF(SmtRes!AQ351:'SmtRes'!AQ360,"=1",SmtRes!DH351:'SmtRes'!DH360)</f>
        <v>939.06</v>
      </c>
      <c r="S138">
        <f>SUMIF(SmtRes!AQ351:'SmtRes'!AQ360,"=1",SmtRes!DI351:'SmtRes'!DI360)</f>
        <v>3477.94</v>
      </c>
      <c r="T138">
        <f t="shared" si="59"/>
        <v>0</v>
      </c>
      <c r="U138">
        <f>SUMIF(SmtRes!AQ351:'SmtRes'!AQ360,"=1",SmtRes!CV351:'SmtRes'!CV360)</f>
        <v>4.3755199999999999</v>
      </c>
      <c r="V138">
        <f>SUMIF(SmtRes!AQ351:'SmtRes'!AQ360,"=1",SmtRes!CW351:'SmtRes'!CW360)</f>
        <v>1.1449400000000001</v>
      </c>
      <c r="W138">
        <f t="shared" si="60"/>
        <v>0</v>
      </c>
      <c r="X138">
        <f t="shared" si="61"/>
        <v>4549.51</v>
      </c>
      <c r="Y138">
        <f t="shared" si="62"/>
        <v>2650.2</v>
      </c>
      <c r="AA138">
        <v>86759239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238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5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5027.8899999999994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4549.51</v>
      </c>
      <c r="CZ138">
        <f t="shared" si="71"/>
        <v>2650.2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237</v>
      </c>
      <c r="DW138" t="s">
        <v>239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12227.6</v>
      </c>
      <c r="GN138">
        <f t="shared" si="74"/>
        <v>12227.6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240</v>
      </c>
      <c r="F139" s="8" t="s">
        <v>241</v>
      </c>
      <c r="G139" s="8" t="s">
        <v>242</v>
      </c>
      <c r="H139" s="8" t="s">
        <v>32</v>
      </c>
      <c r="I139" s="8">
        <v>2</v>
      </c>
      <c r="J139" s="8">
        <v>0</v>
      </c>
      <c r="K139" s="8">
        <v>2</v>
      </c>
      <c r="L139" s="8">
        <v>2</v>
      </c>
      <c r="M139" s="8">
        <v>0</v>
      </c>
      <c r="N139" s="8">
        <f t="shared" si="57"/>
        <v>2</v>
      </c>
      <c r="O139" s="8">
        <f t="shared" si="58"/>
        <v>4648.49</v>
      </c>
      <c r="P139" s="8">
        <f>SUMIF(SmtRes!AQ361:'SmtRes'!AQ365,"=1",SmtRes!DF361:'SmtRes'!DF365)</f>
        <v>0</v>
      </c>
      <c r="Q139" s="8">
        <f>SUMIF(SmtRes!AQ361:'SmtRes'!AQ365,"=1",SmtRes!DG361:'SmtRes'!DG365)</f>
        <v>512.29999999999995</v>
      </c>
      <c r="R139" s="8">
        <f>SUMIF(SmtRes!AQ361:'SmtRes'!AQ365,"=1",SmtRes!DH361:'SmtRes'!DH365)</f>
        <v>821.53</v>
      </c>
      <c r="S139" s="8">
        <f>SUMIF(SmtRes!AQ361:'SmtRes'!AQ365,"=1",SmtRes!DI361:'SmtRes'!DI365)</f>
        <v>3314.66</v>
      </c>
      <c r="T139" s="8">
        <f t="shared" si="59"/>
        <v>0</v>
      </c>
      <c r="U139" s="8">
        <f>SUMIF(SmtRes!AQ361:'SmtRes'!AQ365,"=1",SmtRes!CV361:'SmtRes'!CV365)</f>
        <v>4.1630000000000003</v>
      </c>
      <c r="V139" s="8">
        <f>SUMIF(SmtRes!AQ361:'SmtRes'!AQ365,"=1",SmtRes!CW361:'SmtRes'!CW365)</f>
        <v>1.012</v>
      </c>
      <c r="W139" s="8">
        <f t="shared" si="60"/>
        <v>0</v>
      </c>
      <c r="X139" s="8">
        <f t="shared" si="61"/>
        <v>4260.28</v>
      </c>
      <c r="Y139" s="8">
        <f t="shared" si="62"/>
        <v>2481.71</v>
      </c>
      <c r="Z139" s="8"/>
      <c r="AA139" s="8">
        <v>86759304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243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6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4648.49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4260.2756999999992</v>
      </c>
      <c r="CZ139" s="8">
        <f t="shared" si="71"/>
        <v>2481.7139999999995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11390.48</v>
      </c>
      <c r="GN139" s="8">
        <f t="shared" si="74"/>
        <v>11390.48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240</v>
      </c>
      <c r="F140" t="s">
        <v>241</v>
      </c>
      <c r="G140" t="s">
        <v>242</v>
      </c>
      <c r="H140" t="s">
        <v>32</v>
      </c>
      <c r="I140">
        <v>2</v>
      </c>
      <c r="J140">
        <v>0</v>
      </c>
      <c r="K140">
        <v>2</v>
      </c>
      <c r="L140">
        <v>2</v>
      </c>
      <c r="M140">
        <v>0</v>
      </c>
      <c r="N140">
        <f t="shared" si="57"/>
        <v>2</v>
      </c>
      <c r="O140">
        <f t="shared" si="58"/>
        <v>4648.49</v>
      </c>
      <c r="P140">
        <f>SUMIF(SmtRes!AQ366:'SmtRes'!AQ370,"=1",SmtRes!DF366:'SmtRes'!DF370)</f>
        <v>0</v>
      </c>
      <c r="Q140">
        <f>SUMIF(SmtRes!AQ366:'SmtRes'!AQ370,"=1",SmtRes!DG366:'SmtRes'!DG370)</f>
        <v>512.29999999999995</v>
      </c>
      <c r="R140">
        <f>SUMIF(SmtRes!AQ366:'SmtRes'!AQ370,"=1",SmtRes!DH366:'SmtRes'!DH370)</f>
        <v>821.53</v>
      </c>
      <c r="S140">
        <f>SUMIF(SmtRes!AQ366:'SmtRes'!AQ370,"=1",SmtRes!DI366:'SmtRes'!DI370)</f>
        <v>3314.66</v>
      </c>
      <c r="T140">
        <f t="shared" si="59"/>
        <v>0</v>
      </c>
      <c r="U140">
        <f>SUMIF(SmtRes!AQ366:'SmtRes'!AQ370,"=1",SmtRes!CV366:'SmtRes'!CV370)</f>
        <v>4.1630000000000003</v>
      </c>
      <c r="V140">
        <f>SUMIF(SmtRes!AQ366:'SmtRes'!AQ370,"=1",SmtRes!CW366:'SmtRes'!CW370)</f>
        <v>1.012</v>
      </c>
      <c r="W140">
        <f t="shared" si="60"/>
        <v>0</v>
      </c>
      <c r="X140">
        <f t="shared" si="61"/>
        <v>4260.28</v>
      </c>
      <c r="Y140">
        <f t="shared" si="62"/>
        <v>2481.71</v>
      </c>
      <c r="AA140">
        <v>86759239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6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4648.49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4260.2756999999992</v>
      </c>
      <c r="CZ140">
        <f t="shared" si="71"/>
        <v>2481.7139999999995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11390.48</v>
      </c>
      <c r="GN140">
        <f t="shared" si="74"/>
        <v>11390.48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244</v>
      </c>
      <c r="F141" s="8" t="s">
        <v>245</v>
      </c>
      <c r="G141" s="8" t="s">
        <v>246</v>
      </c>
      <c r="H141" s="8" t="s">
        <v>247</v>
      </c>
      <c r="I141" s="8">
        <v>0</v>
      </c>
      <c r="J141" s="8">
        <v>0</v>
      </c>
      <c r="K141" s="8">
        <v>0</v>
      </c>
      <c r="L141" s="8">
        <v>0.14000000000000001</v>
      </c>
      <c r="M141" s="8">
        <v>0.14000000000000001</v>
      </c>
      <c r="N141" s="8">
        <f t="shared" si="57"/>
        <v>0</v>
      </c>
      <c r="O141" s="8">
        <f t="shared" si="58"/>
        <v>0</v>
      </c>
      <c r="P141" s="8">
        <f>SUMIF(SmtRes!AQ371:'SmtRes'!AQ375,"=1",SmtRes!DF371:'SmtRes'!DF375)</f>
        <v>0</v>
      </c>
      <c r="Q141" s="8">
        <f>SUMIF(SmtRes!AQ371:'SmtRes'!AQ375,"=1",SmtRes!DG371:'SmtRes'!DG375)</f>
        <v>0</v>
      </c>
      <c r="R141" s="8">
        <f>SUMIF(SmtRes!AQ371:'SmtRes'!AQ375,"=1",SmtRes!DH371:'SmtRes'!DH375)</f>
        <v>0</v>
      </c>
      <c r="S141" s="8">
        <f>SUMIF(SmtRes!AQ371:'SmtRes'!AQ375,"=1",SmtRes!DI371:'SmtRes'!DI375)</f>
        <v>0</v>
      </c>
      <c r="T141" s="8">
        <f t="shared" si="59"/>
        <v>0</v>
      </c>
      <c r="U141" s="8">
        <f>SUMIF(SmtRes!AQ371:'SmtRes'!AQ375,"=1",SmtRes!CV371:'SmtRes'!CV375)</f>
        <v>0</v>
      </c>
      <c r="V141" s="8">
        <f>SUMIF(SmtRes!AQ371:'SmtRes'!AQ375,"=1",SmtRes!CW371:'SmtRes'!CW375)</f>
        <v>0</v>
      </c>
      <c r="W141" s="8">
        <f t="shared" si="60"/>
        <v>0</v>
      </c>
      <c r="X141" s="8">
        <f t="shared" si="61"/>
        <v>0</v>
      </c>
      <c r="Y141" s="8">
        <f t="shared" si="62"/>
        <v>0</v>
      </c>
      <c r="Z141" s="8"/>
      <c r="AA141" s="8">
        <v>86759304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248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7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0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0</v>
      </c>
      <c r="CZ141" s="8">
        <f t="shared" si="71"/>
        <v>0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247</v>
      </c>
      <c r="DW141" s="8" t="s">
        <v>247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0</v>
      </c>
      <c r="GN141" s="8">
        <f t="shared" si="74"/>
        <v>0</v>
      </c>
      <c r="GO141" s="8">
        <f t="shared" si="75"/>
        <v>0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244</v>
      </c>
      <c r="F142" t="s">
        <v>245</v>
      </c>
      <c r="G142" t="s">
        <v>246</v>
      </c>
      <c r="H142" t="s">
        <v>247</v>
      </c>
      <c r="I142">
        <v>0</v>
      </c>
      <c r="J142">
        <v>0</v>
      </c>
      <c r="K142">
        <v>0</v>
      </c>
      <c r="L142">
        <v>0.14000000000000001</v>
      </c>
      <c r="M142">
        <v>0.14000000000000001</v>
      </c>
      <c r="N142">
        <f t="shared" si="57"/>
        <v>0</v>
      </c>
      <c r="O142">
        <f t="shared" si="58"/>
        <v>0</v>
      </c>
      <c r="P142">
        <f>SUMIF(SmtRes!AQ376:'SmtRes'!AQ380,"=1",SmtRes!DF376:'SmtRes'!DF380)</f>
        <v>0</v>
      </c>
      <c r="Q142">
        <f>SUMIF(SmtRes!AQ376:'SmtRes'!AQ380,"=1",SmtRes!DG376:'SmtRes'!DG380)</f>
        <v>0</v>
      </c>
      <c r="R142">
        <f>SUMIF(SmtRes!AQ376:'SmtRes'!AQ380,"=1",SmtRes!DH376:'SmtRes'!DH380)</f>
        <v>0</v>
      </c>
      <c r="S142">
        <f>SUMIF(SmtRes!AQ376:'SmtRes'!AQ380,"=1",SmtRes!DI376:'SmtRes'!DI380)</f>
        <v>0</v>
      </c>
      <c r="T142">
        <f t="shared" si="59"/>
        <v>0</v>
      </c>
      <c r="U142">
        <f>SUMIF(SmtRes!AQ376:'SmtRes'!AQ380,"=1",SmtRes!CV376:'SmtRes'!CV380)</f>
        <v>0</v>
      </c>
      <c r="V142">
        <f>SUMIF(SmtRes!AQ376:'SmtRes'!AQ380,"=1",SmtRes!CW376:'SmtRes'!CW380)</f>
        <v>0</v>
      </c>
      <c r="W142">
        <f t="shared" si="60"/>
        <v>0</v>
      </c>
      <c r="X142">
        <f t="shared" si="61"/>
        <v>0</v>
      </c>
      <c r="Y142">
        <f t="shared" si="62"/>
        <v>0</v>
      </c>
      <c r="AA142">
        <v>86759239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248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7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0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0</v>
      </c>
      <c r="CZ142">
        <f t="shared" si="71"/>
        <v>0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247</v>
      </c>
      <c r="DW142" t="s">
        <v>247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0</v>
      </c>
      <c r="GN142">
        <f t="shared" si="74"/>
        <v>0</v>
      </c>
      <c r="GO142">
        <f t="shared" si="75"/>
        <v>0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249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0.28000000000000003</v>
      </c>
      <c r="M143" s="8">
        <v>0.28000000000000003</v>
      </c>
      <c r="N143" s="8">
        <f t="shared" si="57"/>
        <v>0</v>
      </c>
      <c r="O143" s="8">
        <f>ROUND(P143,2)</f>
        <v>0</v>
      </c>
      <c r="P143" s="8">
        <f>ROUND(ROUND(ROUND(SUMIF(SmtRes!AQ376:'SmtRes'!AQ380,"=1",SmtRes!CU376:'SmtRes'!CU380),2),2)*I143/100,2)</f>
        <v>0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86759304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7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0</v>
      </c>
      <c r="GN143" s="8">
        <f t="shared" si="74"/>
        <v>0</v>
      </c>
      <c r="GO143" s="8">
        <f t="shared" si="75"/>
        <v>0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249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0.28000000000000003</v>
      </c>
      <c r="M144">
        <v>0.28000000000000003</v>
      </c>
      <c r="N144">
        <f t="shared" si="57"/>
        <v>0</v>
      </c>
      <c r="O144">
        <f>ROUND(P144,2)</f>
        <v>0</v>
      </c>
      <c r="P144">
        <f>ROUND(ROUND(ROUND(SUMIF(SmtRes!AQ376:'SmtRes'!AQ380,"=1",SmtRes!CU376:'SmtRes'!CU380),2),2)*I144/100,2)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86759239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7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0</v>
      </c>
      <c r="GN144">
        <f t="shared" si="74"/>
        <v>0</v>
      </c>
      <c r="GO144">
        <f t="shared" si="75"/>
        <v>0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250</v>
      </c>
      <c r="G145" s="8" t="s">
        <v>251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252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250</v>
      </c>
      <c r="G146" t="s">
        <v>251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252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253</v>
      </c>
      <c r="G147" s="8" t="s">
        <v>254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255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253</v>
      </c>
      <c r="G148" t="s">
        <v>254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255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256</v>
      </c>
      <c r="G149" s="8" t="s">
        <v>257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258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256</v>
      </c>
      <c r="G150" t="s">
        <v>257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258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259</v>
      </c>
      <c r="G153" s="8" t="s">
        <v>260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261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262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263</v>
      </c>
      <c r="DF153" s="8" t="s">
        <v>263</v>
      </c>
      <c r="DG153" s="8" t="s">
        <v>263</v>
      </c>
      <c r="DH153" s="8" t="s">
        <v>3</v>
      </c>
      <c r="DI153" s="8" t="s">
        <v>263</v>
      </c>
      <c r="DJ153" s="8" t="s">
        <v>263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259</v>
      </c>
      <c r="G154" t="s">
        <v>260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261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262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263</v>
      </c>
      <c r="DF154" t="s">
        <v>263</v>
      </c>
      <c r="DG154" t="s">
        <v>263</v>
      </c>
      <c r="DH154" t="s">
        <v>3</v>
      </c>
      <c r="DI154" t="s">
        <v>263</v>
      </c>
      <c r="DJ154" t="s">
        <v>263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264</v>
      </c>
      <c r="G157" s="8" t="s">
        <v>265</v>
      </c>
      <c r="H157" s="8" t="s">
        <v>247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266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218</v>
      </c>
      <c r="DF157" s="8" t="s">
        <v>218</v>
      </c>
      <c r="DG157" s="8" t="s">
        <v>218</v>
      </c>
      <c r="DH157" s="8" t="s">
        <v>3</v>
      </c>
      <c r="DI157" s="8" t="s">
        <v>218</v>
      </c>
      <c r="DJ157" s="8" t="s">
        <v>218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247</v>
      </c>
      <c r="DW157" s="8" t="s">
        <v>247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219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264</v>
      </c>
      <c r="G158" t="s">
        <v>265</v>
      </c>
      <c r="H158" t="s">
        <v>247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266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218</v>
      </c>
      <c r="DF158" t="s">
        <v>218</v>
      </c>
      <c r="DG158" t="s">
        <v>218</v>
      </c>
      <c r="DH158" t="s">
        <v>3</v>
      </c>
      <c r="DI158" t="s">
        <v>218</v>
      </c>
      <c r="DJ158" t="s">
        <v>218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247</v>
      </c>
      <c r="DW158" t="s">
        <v>247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219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267</v>
      </c>
      <c r="G159" s="8" t="s">
        <v>268</v>
      </c>
      <c r="H159" s="8" t="s">
        <v>269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270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217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218</v>
      </c>
      <c r="DF159" s="8" t="s">
        <v>218</v>
      </c>
      <c r="DG159" s="8" t="s">
        <v>218</v>
      </c>
      <c r="DH159" s="8" t="s">
        <v>3</v>
      </c>
      <c r="DI159" s="8" t="s">
        <v>218</v>
      </c>
      <c r="DJ159" s="8" t="s">
        <v>218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269</v>
      </c>
      <c r="DW159" s="8" t="s">
        <v>269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219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267</v>
      </c>
      <c r="G160" t="s">
        <v>268</v>
      </c>
      <c r="H160" t="s">
        <v>269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270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217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218</v>
      </c>
      <c r="DF160" t="s">
        <v>218</v>
      </c>
      <c r="DG160" t="s">
        <v>218</v>
      </c>
      <c r="DH160" t="s">
        <v>3</v>
      </c>
      <c r="DI160" t="s">
        <v>218</v>
      </c>
      <c r="DJ160" t="s">
        <v>218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269</v>
      </c>
      <c r="DW160" t="s">
        <v>269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219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271</v>
      </c>
      <c r="G163" s="8" t="s">
        <v>272</v>
      </c>
      <c r="H163" s="8" t="s">
        <v>269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273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217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218</v>
      </c>
      <c r="DF163" s="8" t="s">
        <v>218</v>
      </c>
      <c r="DG163" s="8" t="s">
        <v>218</v>
      </c>
      <c r="DH163" s="8" t="s">
        <v>3</v>
      </c>
      <c r="DI163" s="8" t="s">
        <v>218</v>
      </c>
      <c r="DJ163" s="8" t="s">
        <v>218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269</v>
      </c>
      <c r="DW163" s="8" t="s">
        <v>269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271</v>
      </c>
      <c r="G164" t="s">
        <v>272</v>
      </c>
      <c r="H164" t="s">
        <v>269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217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218</v>
      </c>
      <c r="DF164" t="s">
        <v>218</v>
      </c>
      <c r="DG164" t="s">
        <v>218</v>
      </c>
      <c r="DH164" t="s">
        <v>3</v>
      </c>
      <c r="DI164" t="s">
        <v>218</v>
      </c>
      <c r="DJ164" t="s">
        <v>218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269</v>
      </c>
      <c r="DW164" t="s">
        <v>269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274</v>
      </c>
      <c r="G167" s="8" t="s">
        <v>275</v>
      </c>
      <c r="H167" s="8" t="s">
        <v>269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276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218</v>
      </c>
      <c r="DF167" s="8" t="s">
        <v>218</v>
      </c>
      <c r="DG167" s="8" t="s">
        <v>218</v>
      </c>
      <c r="DH167" s="8" t="s">
        <v>3</v>
      </c>
      <c r="DI167" s="8" t="s">
        <v>218</v>
      </c>
      <c r="DJ167" s="8" t="s">
        <v>218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269</v>
      </c>
      <c r="DW167" s="8" t="s">
        <v>269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219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274</v>
      </c>
      <c r="G168" t="s">
        <v>275</v>
      </c>
      <c r="H168" t="s">
        <v>269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276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218</v>
      </c>
      <c r="DF168" t="s">
        <v>218</v>
      </c>
      <c r="DG168" t="s">
        <v>218</v>
      </c>
      <c r="DH168" t="s">
        <v>3</v>
      </c>
      <c r="DI168" t="s">
        <v>218</v>
      </c>
      <c r="DJ168" t="s">
        <v>218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269</v>
      </c>
      <c r="DW168" t="s">
        <v>269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219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277</v>
      </c>
      <c r="G171" s="8" t="s">
        <v>278</v>
      </c>
      <c r="H171" s="8" t="s">
        <v>269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279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269</v>
      </c>
      <c r="DW171" s="8" t="s">
        <v>269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277</v>
      </c>
      <c r="G172" t="s">
        <v>278</v>
      </c>
      <c r="H172" t="s">
        <v>269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279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269</v>
      </c>
      <c r="DW172" t="s">
        <v>269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280</v>
      </c>
      <c r="G175" s="8" t="s">
        <v>281</v>
      </c>
      <c r="H175" s="8" t="s">
        <v>269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282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218</v>
      </c>
      <c r="DF175" s="8" t="s">
        <v>218</v>
      </c>
      <c r="DG175" s="8" t="s">
        <v>218</v>
      </c>
      <c r="DH175" s="8" t="s">
        <v>3</v>
      </c>
      <c r="DI175" s="8" t="s">
        <v>218</v>
      </c>
      <c r="DJ175" s="8" t="s">
        <v>218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269</v>
      </c>
      <c r="DW175" s="8" t="s">
        <v>269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219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280</v>
      </c>
      <c r="G176" t="s">
        <v>281</v>
      </c>
      <c r="H176" t="s">
        <v>269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282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218</v>
      </c>
      <c r="DF176" t="s">
        <v>218</v>
      </c>
      <c r="DG176" t="s">
        <v>218</v>
      </c>
      <c r="DH176" t="s">
        <v>3</v>
      </c>
      <c r="DI176" t="s">
        <v>218</v>
      </c>
      <c r="DJ176" t="s">
        <v>218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269</v>
      </c>
      <c r="DW176" t="s">
        <v>269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219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283</v>
      </c>
      <c r="F179" s="8" t="s">
        <v>284</v>
      </c>
      <c r="G179" s="8" t="s">
        <v>285</v>
      </c>
      <c r="H179" s="8" t="s">
        <v>203</v>
      </c>
      <c r="I179" s="8">
        <v>0</v>
      </c>
      <c r="J179" s="8">
        <v>0</v>
      </c>
      <c r="K179" s="8">
        <v>0</v>
      </c>
      <c r="L179" s="8">
        <v>2.8799999999999999E-2</v>
      </c>
      <c r="M179" s="8">
        <v>2.8799999999999999E-2</v>
      </c>
      <c r="N179" s="8">
        <f t="shared" si="102"/>
        <v>0</v>
      </c>
      <c r="O179" s="8">
        <f t="shared" ref="O179:O188" si="119">ROUND(CP179,2)</f>
        <v>0</v>
      </c>
      <c r="P179" s="8">
        <f>SUMIF(SmtRes!AQ569:'SmtRes'!AQ576,"=1",SmtRes!DF569:'SmtRes'!DF576)</f>
        <v>0</v>
      </c>
      <c r="Q179" s="8">
        <f>SUMIF(SmtRes!AQ569:'SmtRes'!AQ576,"=1",SmtRes!DG569:'SmtRes'!DG576)</f>
        <v>0</v>
      </c>
      <c r="R179" s="8">
        <f>SUMIF(SmtRes!AQ569:'SmtRes'!AQ576,"=1",SmtRes!DH569:'SmtRes'!DH576)</f>
        <v>0</v>
      </c>
      <c r="S179" s="8">
        <f>SUMIF(SmtRes!AQ569:'SmtRes'!AQ576,"=1",SmtRes!DI569:'SmtRes'!DI576)</f>
        <v>0</v>
      </c>
      <c r="T179" s="8">
        <f t="shared" si="103"/>
        <v>0</v>
      </c>
      <c r="U179" s="8">
        <f>SUMIF(SmtRes!AQ569:'SmtRes'!AQ576,"=1",SmtRes!CV569:'SmtRes'!CV576)</f>
        <v>0</v>
      </c>
      <c r="V179" s="8">
        <f>SUMIF(SmtRes!AQ569:'SmtRes'!AQ576,"=1",SmtRes!CW569:'SmtRes'!CW576)</f>
        <v>0</v>
      </c>
      <c r="W179" s="8">
        <f t="shared" si="104"/>
        <v>0</v>
      </c>
      <c r="X179" s="8">
        <f t="shared" si="105"/>
        <v>0</v>
      </c>
      <c r="Y179" s="8">
        <f t="shared" si="106"/>
        <v>0</v>
      </c>
      <c r="Z179" s="8"/>
      <c r="AA179" s="8">
        <v>86759304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286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8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0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0</v>
      </c>
      <c r="CZ179" s="8">
        <f t="shared" ref="CZ179:CZ188" si="124">(((S179+R179)*AU179)/100)</f>
        <v>0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287</v>
      </c>
      <c r="EJ179" s="8">
        <v>1</v>
      </c>
      <c r="EK179" s="8">
        <v>15001</v>
      </c>
      <c r="EL179" s="8" t="s">
        <v>287</v>
      </c>
      <c r="EM179" s="8" t="s">
        <v>288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0</v>
      </c>
      <c r="GN179" s="8">
        <f t="shared" si="112"/>
        <v>0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289</v>
      </c>
      <c r="HO179" s="8" t="s">
        <v>290</v>
      </c>
      <c r="HP179" s="8" t="s">
        <v>287</v>
      </c>
      <c r="HQ179" s="8" t="s">
        <v>287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283</v>
      </c>
      <c r="F180" t="s">
        <v>284</v>
      </c>
      <c r="G180" t="s">
        <v>285</v>
      </c>
      <c r="H180" t="s">
        <v>203</v>
      </c>
      <c r="I180">
        <v>0</v>
      </c>
      <c r="J180">
        <v>0</v>
      </c>
      <c r="K180">
        <v>0</v>
      </c>
      <c r="L180">
        <v>2.8799999999999999E-2</v>
      </c>
      <c r="M180">
        <v>2.8799999999999999E-2</v>
      </c>
      <c r="N180">
        <f t="shared" si="102"/>
        <v>0</v>
      </c>
      <c r="O180">
        <f t="shared" si="119"/>
        <v>0</v>
      </c>
      <c r="P180">
        <f>SUMIF(SmtRes!AQ577:'SmtRes'!AQ584,"=1",SmtRes!DF577:'SmtRes'!DF584)</f>
        <v>0</v>
      </c>
      <c r="Q180">
        <f>SUMIF(SmtRes!AQ577:'SmtRes'!AQ584,"=1",SmtRes!DG577:'SmtRes'!DG584)</f>
        <v>0</v>
      </c>
      <c r="R180">
        <f>SUMIF(SmtRes!AQ577:'SmtRes'!AQ584,"=1",SmtRes!DH577:'SmtRes'!DH584)</f>
        <v>0</v>
      </c>
      <c r="S180">
        <f>SUMIF(SmtRes!AQ577:'SmtRes'!AQ584,"=1",SmtRes!DI577:'SmtRes'!DI584)</f>
        <v>0</v>
      </c>
      <c r="T180">
        <f t="shared" si="103"/>
        <v>0</v>
      </c>
      <c r="U180">
        <f>SUMIF(SmtRes!AQ577:'SmtRes'!AQ584,"=1",SmtRes!CV577:'SmtRes'!CV584)</f>
        <v>0</v>
      </c>
      <c r="V180">
        <f>SUMIF(SmtRes!AQ577:'SmtRes'!AQ584,"=1",SmtRes!CW577:'SmtRes'!CW584)</f>
        <v>0</v>
      </c>
      <c r="W180">
        <f t="shared" si="104"/>
        <v>0</v>
      </c>
      <c r="X180">
        <f t="shared" si="105"/>
        <v>0</v>
      </c>
      <c r="Y180">
        <f t="shared" si="106"/>
        <v>0</v>
      </c>
      <c r="AA180">
        <v>86759239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286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8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0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0</v>
      </c>
      <c r="CZ180">
        <f t="shared" si="124"/>
        <v>0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287</v>
      </c>
      <c r="EJ180">
        <v>1</v>
      </c>
      <c r="EK180">
        <v>15001</v>
      </c>
      <c r="EL180" t="s">
        <v>287</v>
      </c>
      <c r="EM180" t="s">
        <v>288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0</v>
      </c>
      <c r="GN180">
        <f t="shared" si="112"/>
        <v>0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289</v>
      </c>
      <c r="HO180" t="s">
        <v>290</v>
      </c>
      <c r="HP180" t="s">
        <v>287</v>
      </c>
      <c r="HQ180" t="s">
        <v>287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291</v>
      </c>
      <c r="F181" s="8" t="s">
        <v>292</v>
      </c>
      <c r="G181" s="8" t="s">
        <v>293</v>
      </c>
      <c r="H181" s="8" t="s">
        <v>203</v>
      </c>
      <c r="I181" s="8">
        <v>0</v>
      </c>
      <c r="J181" s="8">
        <v>0</v>
      </c>
      <c r="K181" s="8">
        <v>0</v>
      </c>
      <c r="L181" s="8">
        <v>0.09</v>
      </c>
      <c r="M181" s="8">
        <v>0.09</v>
      </c>
      <c r="N181" s="8">
        <f t="shared" si="102"/>
        <v>0</v>
      </c>
      <c r="O181" s="8">
        <f t="shared" si="119"/>
        <v>0</v>
      </c>
      <c r="P181" s="8">
        <f>SUMIF(SmtRes!AQ585:'SmtRes'!AQ590,"=1",SmtRes!DF585:'SmtRes'!DF590)</f>
        <v>0</v>
      </c>
      <c r="Q181" s="8">
        <f>SUMIF(SmtRes!AQ585:'SmtRes'!AQ590,"=1",SmtRes!DG585:'SmtRes'!DG590)</f>
        <v>0</v>
      </c>
      <c r="R181" s="8">
        <f>SUMIF(SmtRes!AQ585:'SmtRes'!AQ590,"=1",SmtRes!DH585:'SmtRes'!DH590)</f>
        <v>0</v>
      </c>
      <c r="S181" s="8">
        <f>SUMIF(SmtRes!AQ585:'SmtRes'!AQ590,"=1",SmtRes!DI585:'SmtRes'!DI590)</f>
        <v>0</v>
      </c>
      <c r="T181" s="8">
        <f t="shared" si="103"/>
        <v>0</v>
      </c>
      <c r="U181" s="8">
        <f>SUMIF(SmtRes!AQ585:'SmtRes'!AQ590,"=1",SmtRes!CV585:'SmtRes'!CV590)</f>
        <v>0</v>
      </c>
      <c r="V181" s="8">
        <f>SUMIF(SmtRes!AQ585:'SmtRes'!AQ590,"=1",SmtRes!CW585:'SmtRes'!CW590)</f>
        <v>0</v>
      </c>
      <c r="W181" s="8">
        <f t="shared" si="104"/>
        <v>0</v>
      </c>
      <c r="X181" s="8">
        <f t="shared" si="105"/>
        <v>0</v>
      </c>
      <c r="Y181" s="8">
        <f t="shared" si="106"/>
        <v>0</v>
      </c>
      <c r="Z181" s="8"/>
      <c r="AA181" s="8">
        <v>86759304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294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9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0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0</v>
      </c>
      <c r="CZ181" s="8">
        <f t="shared" si="124"/>
        <v>0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295</v>
      </c>
      <c r="EJ181" s="8">
        <v>1</v>
      </c>
      <c r="EK181" s="8">
        <v>8001</v>
      </c>
      <c r="EL181" s="8" t="s">
        <v>295</v>
      </c>
      <c r="EM181" s="8" t="s">
        <v>296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0</v>
      </c>
      <c r="GN181" s="8">
        <f t="shared" si="112"/>
        <v>0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297</v>
      </c>
      <c r="HO181" s="8" t="s">
        <v>298</v>
      </c>
      <c r="HP181" s="8" t="s">
        <v>295</v>
      </c>
      <c r="HQ181" s="8" t="s">
        <v>295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291</v>
      </c>
      <c r="F182" t="s">
        <v>292</v>
      </c>
      <c r="G182" t="s">
        <v>293</v>
      </c>
      <c r="H182" t="s">
        <v>203</v>
      </c>
      <c r="I182">
        <v>0</v>
      </c>
      <c r="J182">
        <v>0</v>
      </c>
      <c r="K182">
        <v>0</v>
      </c>
      <c r="L182">
        <v>0.09</v>
      </c>
      <c r="M182">
        <v>0.09</v>
      </c>
      <c r="N182">
        <f t="shared" si="102"/>
        <v>0</v>
      </c>
      <c r="O182">
        <f t="shared" si="119"/>
        <v>0</v>
      </c>
      <c r="P182">
        <f>SUMIF(SmtRes!AQ591:'SmtRes'!AQ596,"=1",SmtRes!DF591:'SmtRes'!DF596)</f>
        <v>0</v>
      </c>
      <c r="Q182">
        <f>SUMIF(SmtRes!AQ591:'SmtRes'!AQ596,"=1",SmtRes!DG591:'SmtRes'!DG596)</f>
        <v>0</v>
      </c>
      <c r="R182">
        <f>SUMIF(SmtRes!AQ591:'SmtRes'!AQ596,"=1",SmtRes!DH591:'SmtRes'!DH596)</f>
        <v>0</v>
      </c>
      <c r="S182">
        <f>SUMIF(SmtRes!AQ591:'SmtRes'!AQ596,"=1",SmtRes!DI591:'SmtRes'!DI596)</f>
        <v>0</v>
      </c>
      <c r="T182">
        <f t="shared" si="103"/>
        <v>0</v>
      </c>
      <c r="U182">
        <f>SUMIF(SmtRes!AQ591:'SmtRes'!AQ596,"=1",SmtRes!CV591:'SmtRes'!CV596)</f>
        <v>0</v>
      </c>
      <c r="V182">
        <f>SUMIF(SmtRes!AQ591:'SmtRes'!AQ596,"=1",SmtRes!CW591:'SmtRes'!CW596)</f>
        <v>0</v>
      </c>
      <c r="W182">
        <f t="shared" si="104"/>
        <v>0</v>
      </c>
      <c r="X182">
        <f t="shared" si="105"/>
        <v>0</v>
      </c>
      <c r="Y182">
        <f t="shared" si="106"/>
        <v>0</v>
      </c>
      <c r="AA182">
        <v>86759239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9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0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0</v>
      </c>
      <c r="CZ182">
        <f t="shared" si="124"/>
        <v>0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295</v>
      </c>
      <c r="EJ182">
        <v>1</v>
      </c>
      <c r="EK182">
        <v>8001</v>
      </c>
      <c r="EL182" t="s">
        <v>295</v>
      </c>
      <c r="EM182" t="s">
        <v>296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0</v>
      </c>
      <c r="GN182">
        <f t="shared" si="112"/>
        <v>0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297</v>
      </c>
      <c r="HO182" t="s">
        <v>298</v>
      </c>
      <c r="HP182" t="s">
        <v>295</v>
      </c>
      <c r="HQ182" t="s">
        <v>295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299</v>
      </c>
      <c r="G185" s="8" t="s">
        <v>300</v>
      </c>
      <c r="H185" s="8" t="s">
        <v>301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302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301</v>
      </c>
      <c r="DW185" s="8" t="s">
        <v>301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303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304</v>
      </c>
      <c r="HO185" s="8" t="s">
        <v>305</v>
      </c>
      <c r="HP185" s="8" t="s">
        <v>303</v>
      </c>
      <c r="HQ185" s="8" t="s">
        <v>303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299</v>
      </c>
      <c r="G186" t="s">
        <v>300</v>
      </c>
      <c r="H186" t="s">
        <v>301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302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301</v>
      </c>
      <c r="DW186" t="s">
        <v>301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303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304</v>
      </c>
      <c r="HO186" t="s">
        <v>305</v>
      </c>
      <c r="HP186" t="s">
        <v>303</v>
      </c>
      <c r="HQ186" t="s">
        <v>303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306</v>
      </c>
      <c r="G187" s="8" t="s">
        <v>307</v>
      </c>
      <c r="H187" s="8" t="s">
        <v>301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308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301</v>
      </c>
      <c r="DW187" s="8" t="s">
        <v>301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303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304</v>
      </c>
      <c r="HO187" s="8" t="s">
        <v>305</v>
      </c>
      <c r="HP187" s="8" t="s">
        <v>303</v>
      </c>
      <c r="HQ187" s="8" t="s">
        <v>303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306</v>
      </c>
      <c r="G188" t="s">
        <v>307</v>
      </c>
      <c r="H188" t="s">
        <v>301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308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301</v>
      </c>
      <c r="DW188" t="s">
        <v>301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303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304</v>
      </c>
      <c r="HO188" t="s">
        <v>305</v>
      </c>
      <c r="HP188" t="s">
        <v>303</v>
      </c>
      <c r="HQ188" t="s">
        <v>303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9676.3799999999992</v>
      </c>
      <c r="P190" s="7">
        <f t="shared" si="126"/>
        <v>0</v>
      </c>
      <c r="Q190" s="7">
        <f t="shared" si="126"/>
        <v>1123.19</v>
      </c>
      <c r="R190" s="7">
        <f t="shared" si="126"/>
        <v>1760.59</v>
      </c>
      <c r="S190" s="7">
        <f t="shared" si="126"/>
        <v>6792.6</v>
      </c>
      <c r="T190" s="7">
        <f t="shared" si="126"/>
        <v>0</v>
      </c>
      <c r="U190" s="7">
        <f>AH190</f>
        <v>8.5385200000000001</v>
      </c>
      <c r="V190" s="7">
        <f>AI190</f>
        <v>2.1569400000000001</v>
      </c>
      <c r="W190" s="7">
        <f>ROUND(AJ190,2)</f>
        <v>0</v>
      </c>
      <c r="X190" s="7">
        <f>ROUND(AK190,2)</f>
        <v>8809.7900000000009</v>
      </c>
      <c r="Y190" s="7">
        <f>ROUND(AL190,2)</f>
        <v>5131.91</v>
      </c>
      <c r="Z190" s="7"/>
      <c r="AA190" s="7"/>
      <c r="AB190" s="7">
        <f>ROUND(SUMIF(AA111:AA188,"=86759304",O111:O188),2)</f>
        <v>9676.3799999999992</v>
      </c>
      <c r="AC190" s="7">
        <f>ROUND(SUMIF(AA111:AA188,"=86759304",P111:P188),2)</f>
        <v>0</v>
      </c>
      <c r="AD190" s="7">
        <f>ROUND(SUMIF(AA111:AA188,"=86759304",Q111:Q188),2)</f>
        <v>1123.19</v>
      </c>
      <c r="AE190" s="7">
        <f>ROUND(SUMIF(AA111:AA188,"=86759304",R111:R188),2)</f>
        <v>1760.59</v>
      </c>
      <c r="AF190" s="7">
        <f>ROUND(SUMIF(AA111:AA188,"=86759304",S111:S188),2)</f>
        <v>6792.6</v>
      </c>
      <c r="AG190" s="7">
        <f>ROUND(SUMIF(AA111:AA188,"=86759304",T111:T188),2)</f>
        <v>0</v>
      </c>
      <c r="AH190" s="7">
        <f>SUMIF(AA111:AA188,"=86759304",U111:U188)</f>
        <v>8.5385200000000001</v>
      </c>
      <c r="AI190" s="7">
        <f>SUMIF(AA111:AA188,"=86759304",V111:V188)</f>
        <v>2.1569400000000001</v>
      </c>
      <c r="AJ190" s="7">
        <f>ROUND(SUMIF(AA111:AA188,"=86759304",W111:W188),2)</f>
        <v>0</v>
      </c>
      <c r="AK190" s="7">
        <f>ROUND(SUMIF(AA111:AA188,"=86759304",X111:X188),2)</f>
        <v>8809.7900000000009</v>
      </c>
      <c r="AL190" s="7">
        <f>ROUND(SUMIF(AA111:AA188,"=86759304",Y111:Y188),2)</f>
        <v>5131.91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23618.080000000002</v>
      </c>
      <c r="AS190" s="7">
        <f t="shared" si="127"/>
        <v>23618.080000000002</v>
      </c>
      <c r="AT190" s="7">
        <f t="shared" si="127"/>
        <v>0</v>
      </c>
      <c r="AU190" s="7">
        <f t="shared" si="127"/>
        <v>0</v>
      </c>
      <c r="AV190" s="7">
        <f t="shared" si="127"/>
        <v>0</v>
      </c>
      <c r="AW190" s="7">
        <f t="shared" si="127"/>
        <v>0</v>
      </c>
      <c r="AX190" s="7">
        <f t="shared" si="127"/>
        <v>0</v>
      </c>
      <c r="AY190" s="7">
        <f t="shared" si="127"/>
        <v>0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ROUND(SUMIF(AA111:AA188,"=86759304",FQ111:FQ188),2)</f>
        <v>0</v>
      </c>
      <c r="BY190" s="7">
        <f>ROUND(SUMIF(AA111:AA188,"=86759304",FR111:FR188),2)</f>
        <v>0</v>
      </c>
      <c r="BZ190" s="7">
        <f>ROUND(SUMIF(AA111:AA188,"=86759304",GL111:GL188),2)</f>
        <v>0</v>
      </c>
      <c r="CA190" s="7">
        <f>ROUND(SUMIF(AA111:AA188,"=86759304",GM111:GM188),2)</f>
        <v>23618.080000000002</v>
      </c>
      <c r="CB190" s="7">
        <f>ROUND(SUMIF(AA111:AA188,"=86759304",GN111:GN188),2)</f>
        <v>23618.080000000002</v>
      </c>
      <c r="CC190" s="7">
        <f>ROUND(SUMIF(AA111:AA188,"=86759304",GO111:GO188),2)</f>
        <v>0</v>
      </c>
      <c r="CD190" s="7">
        <f>ROUND(SUMIF(AA111:AA188,"=86759304",GP111:GP188),2)</f>
        <v>0</v>
      </c>
      <c r="CE190" s="7">
        <f>AC190-BX190</f>
        <v>0</v>
      </c>
      <c r="CF190" s="7">
        <f>AC190-BY190</f>
        <v>0</v>
      </c>
      <c r="CG190" s="7">
        <f>BX190-BZ190</f>
        <v>0</v>
      </c>
      <c r="CH190" s="7">
        <f>AC190-BX190-BY190+BZ190</f>
        <v>0</v>
      </c>
      <c r="CI190" s="7">
        <f>BY190-BZ190</f>
        <v>0</v>
      </c>
      <c r="CJ190" s="7">
        <f>ROUND(SUMIF(AA111:AA188,"=86759304",GX111:GX188),2)</f>
        <v>0</v>
      </c>
      <c r="CK190" s="7">
        <f>ROUND(SUMIF(AA111:AA188,"=86759304",GY111:GY188),2)</f>
        <v>0</v>
      </c>
      <c r="CL190" s="7">
        <f>ROUND(SUMIF(AA111:AA188,"=86759304",GZ111:GZ188),2)</f>
        <v>0</v>
      </c>
      <c r="CM190" s="7">
        <f>ROUND(SUMIF(AA111:AA188,"=86759304",HD111:HD188),2)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9676.3799999999992</v>
      </c>
      <c r="DH190" s="4">
        <f t="shared" si="128"/>
        <v>0</v>
      </c>
      <c r="DI190" s="4">
        <f t="shared" si="128"/>
        <v>1123.19</v>
      </c>
      <c r="DJ190" s="4">
        <f t="shared" si="128"/>
        <v>1760.59</v>
      </c>
      <c r="DK190" s="4">
        <f t="shared" si="128"/>
        <v>6792.6</v>
      </c>
      <c r="DL190" s="4">
        <f t="shared" si="128"/>
        <v>0</v>
      </c>
      <c r="DM190" s="4">
        <f>DZ190</f>
        <v>8.5385200000000001</v>
      </c>
      <c r="DN190" s="4">
        <f>EA190</f>
        <v>2.1569400000000001</v>
      </c>
      <c r="DO190" s="4">
        <f>ROUND(EB190,2)</f>
        <v>0</v>
      </c>
      <c r="DP190" s="4">
        <f>ROUND(EC190,2)</f>
        <v>8809.7900000000009</v>
      </c>
      <c r="DQ190" s="4">
        <f>ROUND(ED190,2)</f>
        <v>5131.91</v>
      </c>
      <c r="DR190" s="4"/>
      <c r="DS190" s="4"/>
      <c r="DT190" s="4">
        <f>ROUND(SUMIF(AA111:AA188,"=86759239",O111:O188),2)</f>
        <v>9676.3799999999992</v>
      </c>
      <c r="DU190" s="4">
        <f>ROUND(SUMIF(AA111:AA188,"=86759239",P111:P188),2)</f>
        <v>0</v>
      </c>
      <c r="DV190" s="4">
        <f>ROUND(SUMIF(AA111:AA188,"=86759239",Q111:Q188),2)</f>
        <v>1123.19</v>
      </c>
      <c r="DW190" s="4">
        <f>ROUND(SUMIF(AA111:AA188,"=86759239",R111:R188),2)</f>
        <v>1760.59</v>
      </c>
      <c r="DX190" s="4">
        <f>ROUND(SUMIF(AA111:AA188,"=86759239",S111:S188),2)</f>
        <v>6792.6</v>
      </c>
      <c r="DY190" s="4">
        <f>ROUND(SUMIF(AA111:AA188,"=86759239",T111:T188),2)</f>
        <v>0</v>
      </c>
      <c r="DZ190" s="4">
        <f>SUMIF(AA111:AA188,"=86759239",U111:U188)</f>
        <v>8.5385200000000001</v>
      </c>
      <c r="EA190" s="4">
        <f>SUMIF(AA111:AA188,"=86759239",V111:V188)</f>
        <v>2.1569400000000001</v>
      </c>
      <c r="EB190" s="4">
        <f>ROUND(SUMIF(AA111:AA188,"=86759239",W111:W188),2)</f>
        <v>0</v>
      </c>
      <c r="EC190" s="4">
        <f>ROUND(SUMIF(AA111:AA188,"=86759239",X111:X188),2)</f>
        <v>8809.7900000000009</v>
      </c>
      <c r="ED190" s="4">
        <f>ROUND(SUMIF(AA111:AA188,"=86759239",Y111:Y188),2)</f>
        <v>5131.91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23618.080000000002</v>
      </c>
      <c r="EK190" s="4">
        <f t="shared" si="129"/>
        <v>23618.080000000002</v>
      </c>
      <c r="EL190" s="4">
        <f t="shared" si="129"/>
        <v>0</v>
      </c>
      <c r="EM190" s="4">
        <f t="shared" si="129"/>
        <v>0</v>
      </c>
      <c r="EN190" s="4">
        <f t="shared" si="129"/>
        <v>0</v>
      </c>
      <c r="EO190" s="4">
        <f t="shared" si="129"/>
        <v>0</v>
      </c>
      <c r="EP190" s="4">
        <f t="shared" si="129"/>
        <v>0</v>
      </c>
      <c r="EQ190" s="4">
        <f t="shared" si="129"/>
        <v>0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ROUND(SUMIF(AA111:AA188,"=86759239",FQ111:FQ188),2)</f>
        <v>0</v>
      </c>
      <c r="FQ190" s="4">
        <f>ROUND(SUMIF(AA111:AA188,"=86759239",FR111:FR188),2)</f>
        <v>0</v>
      </c>
      <c r="FR190" s="4">
        <f>ROUND(SUMIF(AA111:AA188,"=86759239",GL111:GL188),2)</f>
        <v>0</v>
      </c>
      <c r="FS190" s="4">
        <f>ROUND(SUMIF(AA111:AA188,"=86759239",GM111:GM188),2)</f>
        <v>23618.080000000002</v>
      </c>
      <c r="FT190" s="4">
        <f>ROUND(SUMIF(AA111:AA188,"=86759239",GN111:GN188),2)</f>
        <v>23618.080000000002</v>
      </c>
      <c r="FU190" s="4">
        <f>ROUND(SUMIF(AA111:AA188,"=86759239",GO111:GO188),2)</f>
        <v>0</v>
      </c>
      <c r="FV190" s="4">
        <f>ROUND(SUMIF(AA111:AA188,"=86759239",GP111:GP188),2)</f>
        <v>0</v>
      </c>
      <c r="FW190" s="4">
        <f>DU190-FP190</f>
        <v>0</v>
      </c>
      <c r="FX190" s="4">
        <f>DU190-FQ190</f>
        <v>0</v>
      </c>
      <c r="FY190" s="4">
        <f>FP190-FR190</f>
        <v>0</v>
      </c>
      <c r="FZ190" s="4">
        <f>DU190-FP190-FQ190+FR190</f>
        <v>0</v>
      </c>
      <c r="GA190" s="4">
        <f>FQ190-FR190</f>
        <v>0</v>
      </c>
      <c r="GB190" s="4">
        <f>ROUND(SUMIF(AA111:AA188,"=86759239",GX111:GX188),2)</f>
        <v>0</v>
      </c>
      <c r="GC190" s="4">
        <f>ROUND(SUMIF(AA111:AA188,"=86759239",GY111:GY188),2)</f>
        <v>0</v>
      </c>
      <c r="GD190" s="4">
        <f>ROUND(SUMIF(AA111:AA188,"=86759239",GZ111:GZ188),2)</f>
        <v>0</v>
      </c>
      <c r="GE190" s="4">
        <f>ROUND(SUMIF(AA111:AA188,"=86759239",HD111:HD188),2)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9676.3799999999992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9676.3799999999992</v>
      </c>
      <c r="Q192" s="9"/>
      <c r="R192" s="9"/>
      <c r="S192" s="9"/>
      <c r="T192" s="9"/>
      <c r="U192" s="9"/>
      <c r="V192" s="9"/>
      <c r="W192" s="9">
        <v>0</v>
      </c>
      <c r="X192" s="9">
        <v>1</v>
      </c>
      <c r="Y192" s="9">
        <v>0</v>
      </c>
      <c r="Z192" s="9">
        <v>0</v>
      </c>
      <c r="AA192" s="9">
        <v>1</v>
      </c>
      <c r="AB192" s="9">
        <v>0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0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0</v>
      </c>
      <c r="Q193" s="9"/>
      <c r="R193" s="9"/>
      <c r="S193" s="9"/>
      <c r="T193" s="9"/>
      <c r="U193" s="9"/>
      <c r="V193" s="9"/>
      <c r="W193" s="9">
        <v>0</v>
      </c>
      <c r="X193" s="9">
        <v>1</v>
      </c>
      <c r="Y193" s="9">
        <v>0</v>
      </c>
      <c r="Z193" s="9">
        <v>0</v>
      </c>
      <c r="AA193" s="9">
        <v>1</v>
      </c>
      <c r="AB193" s="9">
        <v>0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0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0</v>
      </c>
      <c r="Q195" s="9"/>
      <c r="R195" s="9"/>
      <c r="S195" s="9"/>
      <c r="T195" s="9"/>
      <c r="U195" s="9"/>
      <c r="V195" s="9"/>
      <c r="W195" s="9">
        <v>0</v>
      </c>
      <c r="X195" s="9">
        <v>1</v>
      </c>
      <c r="Y195" s="9">
        <v>0</v>
      </c>
      <c r="Z195" s="9">
        <v>0</v>
      </c>
      <c r="AA195" s="9">
        <v>1</v>
      </c>
      <c r="AB195" s="9">
        <v>0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0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0</v>
      </c>
      <c r="Q196" s="9"/>
      <c r="R196" s="9"/>
      <c r="S196" s="9"/>
      <c r="T196" s="9"/>
      <c r="U196" s="9"/>
      <c r="V196" s="9"/>
      <c r="W196" s="9">
        <v>0</v>
      </c>
      <c r="X196" s="9">
        <v>1</v>
      </c>
      <c r="Y196" s="9">
        <v>0</v>
      </c>
      <c r="Z196" s="9">
        <v>0</v>
      </c>
      <c r="AA196" s="9">
        <v>1</v>
      </c>
      <c r="AB196" s="9">
        <v>0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0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0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1123.19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1123.19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1760.59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1760.59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6792.6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6792.6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23618.080000000002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23618.080000000002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0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0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8.5385200000000001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8.5385200000000001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2.1569400000000001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2.1569400000000001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8809.7900000000009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8809.7900000000009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5131.91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5131.91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23618.080000000002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23618.080000000002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20" spans="1:255" x14ac:dyDescent="0.2">
      <c r="A220" s="1">
        <v>4</v>
      </c>
      <c r="B220" s="1">
        <v>1</v>
      </c>
      <c r="C220" s="1"/>
      <c r="D220" s="1">
        <f>ROW(A249)</f>
        <v>249</v>
      </c>
      <c r="E220" s="1"/>
      <c r="F220" s="1" t="s">
        <v>28</v>
      </c>
      <c r="G220" s="1" t="s">
        <v>309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1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9446.32</v>
      </c>
      <c r="P222" s="7">
        <f t="shared" si="131"/>
        <v>4294.1899999999996</v>
      </c>
      <c r="Q222" s="7">
        <f t="shared" si="131"/>
        <v>158.91</v>
      </c>
      <c r="R222" s="7">
        <f t="shared" si="131"/>
        <v>100.46</v>
      </c>
      <c r="S222" s="7">
        <f t="shared" si="131"/>
        <v>4892.76</v>
      </c>
      <c r="T222" s="7">
        <f t="shared" si="131"/>
        <v>0</v>
      </c>
      <c r="U222" s="7">
        <f t="shared" si="131"/>
        <v>6.3211595999999997</v>
      </c>
      <c r="V222" s="7">
        <f t="shared" si="131"/>
        <v>0.10564129999999999</v>
      </c>
      <c r="W222" s="7">
        <f t="shared" si="131"/>
        <v>0</v>
      </c>
      <c r="X222" s="7">
        <f t="shared" si="131"/>
        <v>4798.18</v>
      </c>
      <c r="Y222" s="7">
        <f t="shared" si="131"/>
        <v>2484.59</v>
      </c>
      <c r="Z222" s="7">
        <f t="shared" si="131"/>
        <v>0</v>
      </c>
      <c r="AA222" s="7">
        <f t="shared" si="131"/>
        <v>0</v>
      </c>
      <c r="AB222" s="7">
        <f t="shared" si="131"/>
        <v>9446.32</v>
      </c>
      <c r="AC222" s="7">
        <f t="shared" si="131"/>
        <v>4294.1899999999996</v>
      </c>
      <c r="AD222" s="7">
        <f t="shared" si="131"/>
        <v>158.91</v>
      </c>
      <c r="AE222" s="7">
        <f t="shared" si="131"/>
        <v>100.46</v>
      </c>
      <c r="AF222" s="7">
        <f t="shared" si="131"/>
        <v>4892.76</v>
      </c>
      <c r="AG222" s="7">
        <f t="shared" si="131"/>
        <v>0</v>
      </c>
      <c r="AH222" s="7">
        <f t="shared" si="131"/>
        <v>6.3211595999999997</v>
      </c>
      <c r="AI222" s="7">
        <f t="shared" si="131"/>
        <v>0.10564129999999999</v>
      </c>
      <c r="AJ222" s="7">
        <f t="shared" si="131"/>
        <v>0</v>
      </c>
      <c r="AK222" s="7">
        <f t="shared" si="131"/>
        <v>4798.18</v>
      </c>
      <c r="AL222" s="7">
        <f t="shared" si="131"/>
        <v>2484.59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16729.09</v>
      </c>
      <c r="AS222" s="7">
        <f t="shared" si="131"/>
        <v>1305.6600000000001</v>
      </c>
      <c r="AT222" s="7">
        <f t="shared" si="131"/>
        <v>15423.43</v>
      </c>
      <c r="AU222" s="7">
        <f t="shared" si="131"/>
        <v>0</v>
      </c>
      <c r="AV222" s="7">
        <f t="shared" si="131"/>
        <v>4294.1899999999996</v>
      </c>
      <c r="AW222" s="7">
        <f t="shared" si="131"/>
        <v>4294.1899999999996</v>
      </c>
      <c r="AX222" s="7">
        <f t="shared" si="131"/>
        <v>0</v>
      </c>
      <c r="AY222" s="7">
        <f t="shared" si="131"/>
        <v>4294.1899999999996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16729.09</v>
      </c>
      <c r="CB222" s="7">
        <f t="shared" si="132"/>
        <v>1305.6600000000001</v>
      </c>
      <c r="CC222" s="7">
        <f t="shared" si="132"/>
        <v>15423.43</v>
      </c>
      <c r="CD222" s="7">
        <f t="shared" si="132"/>
        <v>0</v>
      </c>
      <c r="CE222" s="7">
        <f t="shared" si="132"/>
        <v>4294.1899999999996</v>
      </c>
      <c r="CF222" s="7">
        <f t="shared" si="132"/>
        <v>4294.1899999999996</v>
      </c>
      <c r="CG222" s="7">
        <f t="shared" si="132"/>
        <v>0</v>
      </c>
      <c r="CH222" s="7">
        <f t="shared" si="132"/>
        <v>4294.1899999999996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9446.32</v>
      </c>
      <c r="DH222" s="4">
        <f t="shared" si="132"/>
        <v>4294.1899999999996</v>
      </c>
      <c r="DI222" s="4">
        <f t="shared" si="132"/>
        <v>158.91</v>
      </c>
      <c r="DJ222" s="4">
        <f t="shared" si="132"/>
        <v>100.46</v>
      </c>
      <c r="DK222" s="4">
        <f t="shared" si="132"/>
        <v>4892.76</v>
      </c>
      <c r="DL222" s="4">
        <f t="shared" si="132"/>
        <v>0</v>
      </c>
      <c r="DM222" s="4">
        <f t="shared" si="132"/>
        <v>6.3211595999999997</v>
      </c>
      <c r="DN222" s="4">
        <f t="shared" si="132"/>
        <v>0.10564129999999999</v>
      </c>
      <c r="DO222" s="4">
        <f t="shared" si="132"/>
        <v>0</v>
      </c>
      <c r="DP222" s="4">
        <f t="shared" si="132"/>
        <v>4798.18</v>
      </c>
      <c r="DQ222" s="4">
        <f t="shared" si="132"/>
        <v>2484.59</v>
      </c>
      <c r="DR222" s="4">
        <f t="shared" si="132"/>
        <v>0</v>
      </c>
      <c r="DS222" s="4">
        <f t="shared" si="132"/>
        <v>0</v>
      </c>
      <c r="DT222" s="4">
        <f t="shared" si="132"/>
        <v>9446.32</v>
      </c>
      <c r="DU222" s="4">
        <f t="shared" si="132"/>
        <v>4294.1899999999996</v>
      </c>
      <c r="DV222" s="4">
        <f t="shared" si="132"/>
        <v>158.91</v>
      </c>
      <c r="DW222" s="4">
        <f t="shared" si="132"/>
        <v>100.46</v>
      </c>
      <c r="DX222" s="4">
        <f t="shared" si="132"/>
        <v>4892.76</v>
      </c>
      <c r="DY222" s="4">
        <f t="shared" si="132"/>
        <v>0</v>
      </c>
      <c r="DZ222" s="4">
        <f t="shared" si="132"/>
        <v>6.3211595999999997</v>
      </c>
      <c r="EA222" s="4">
        <f t="shared" si="132"/>
        <v>0.10564129999999999</v>
      </c>
      <c r="EB222" s="4">
        <f t="shared" si="132"/>
        <v>0</v>
      </c>
      <c r="EC222" s="4">
        <f t="shared" si="132"/>
        <v>4798.18</v>
      </c>
      <c r="ED222" s="4">
        <f t="shared" si="132"/>
        <v>2484.59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16729.09</v>
      </c>
      <c r="EK222" s="4">
        <f t="shared" si="132"/>
        <v>1305.6600000000001</v>
      </c>
      <c r="EL222" s="4">
        <f t="shared" si="132"/>
        <v>15423.43</v>
      </c>
      <c r="EM222" s="4">
        <f t="shared" ref="EM222:GX222" si="133">EM249</f>
        <v>0</v>
      </c>
      <c r="EN222" s="4">
        <f t="shared" si="133"/>
        <v>4294.1899999999996</v>
      </c>
      <c r="EO222" s="4">
        <f t="shared" si="133"/>
        <v>4294.1899999999996</v>
      </c>
      <c r="EP222" s="4">
        <f t="shared" si="133"/>
        <v>0</v>
      </c>
      <c r="EQ222" s="4">
        <f t="shared" si="133"/>
        <v>4294.1899999999996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16729.09</v>
      </c>
      <c r="FT222" s="4">
        <f t="shared" si="133"/>
        <v>1305.6600000000001</v>
      </c>
      <c r="FU222" s="4">
        <f t="shared" si="133"/>
        <v>15423.43</v>
      </c>
      <c r="FV222" s="4">
        <f t="shared" si="133"/>
        <v>0</v>
      </c>
      <c r="FW222" s="4">
        <f t="shared" si="133"/>
        <v>4294.1899999999996</v>
      </c>
      <c r="FX222" s="4">
        <f t="shared" si="133"/>
        <v>4294.1899999999996</v>
      </c>
      <c r="FY222" s="4">
        <f t="shared" si="133"/>
        <v>0</v>
      </c>
      <c r="FZ222" s="4">
        <f t="shared" si="133"/>
        <v>4294.1899999999996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1</v>
      </c>
      <c r="C224" s="8">
        <f>ROW(SmtRes!A619)</f>
        <v>619</v>
      </c>
      <c r="D224" s="8">
        <f>ROW(EtalonRes!A833)</f>
        <v>833</v>
      </c>
      <c r="E224" s="8" t="s">
        <v>310</v>
      </c>
      <c r="F224" s="8" t="s">
        <v>299</v>
      </c>
      <c r="G224" s="8" t="s">
        <v>311</v>
      </c>
      <c r="H224" s="8" t="s">
        <v>301</v>
      </c>
      <c r="I224" s="8">
        <v>3.0000000000000001E-3</v>
      </c>
      <c r="J224" s="8">
        <v>0</v>
      </c>
      <c r="K224" s="8">
        <v>3.0000000000000001E-3</v>
      </c>
      <c r="L224" s="8">
        <v>3.0000000000000001E-3</v>
      </c>
      <c r="M224" s="8">
        <v>0</v>
      </c>
      <c r="N224" s="8">
        <f t="shared" ref="N224:N247" si="134">ROUND(L224-M224,4)</f>
        <v>3.0000000000000001E-3</v>
      </c>
      <c r="O224" s="8">
        <f t="shared" ref="O224:O229" si="135">ROUND(CP224,2)</f>
        <v>350.83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350.83</v>
      </c>
      <c r="T224" s="8">
        <f t="shared" ref="T224:T247" si="136">ROUND(CU224*I224,2)</f>
        <v>0</v>
      </c>
      <c r="U224" s="8">
        <f>SUMIF(SmtRes!AQ619:'SmtRes'!AQ619,"=1",SmtRes!CV619:'SmtRes'!CV619)</f>
        <v>0.53129999999999999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312.24</v>
      </c>
      <c r="Y224" s="8">
        <f t="shared" ref="Y224:Y247" si="139">ROUND(CZ224,2)</f>
        <v>140.33000000000001</v>
      </c>
      <c r="Z224" s="8"/>
      <c r="AA224" s="8">
        <v>86759304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302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10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350.83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312.23869999999999</v>
      </c>
      <c r="CZ224" s="8">
        <f t="shared" ref="CZ224:CZ229" si="147">(((S224+R224)*AU224)/100)</f>
        <v>140.33199999999999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301</v>
      </c>
      <c r="DW224" s="8" t="s">
        <v>301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303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803.4</v>
      </c>
      <c r="GN224" s="8">
        <f t="shared" ref="GN224:GN247" si="150">IF(OR(BI224=0,BI224=1),GM224-GX224,0)</f>
        <v>803.4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304</v>
      </c>
      <c r="HO224" s="8" t="s">
        <v>305</v>
      </c>
      <c r="HP224" s="8" t="s">
        <v>303</v>
      </c>
      <c r="HQ224" s="8" t="s">
        <v>303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1</v>
      </c>
      <c r="C225">
        <f>ROW(SmtRes!A620)</f>
        <v>620</v>
      </c>
      <c r="D225">
        <f>ROW(EtalonRes!A834)</f>
        <v>834</v>
      </c>
      <c r="E225" t="s">
        <v>310</v>
      </c>
      <c r="F225" t="s">
        <v>299</v>
      </c>
      <c r="G225" t="s">
        <v>311</v>
      </c>
      <c r="H225" t="s">
        <v>301</v>
      </c>
      <c r="I225">
        <v>3.0000000000000001E-3</v>
      </c>
      <c r="J225">
        <v>0</v>
      </c>
      <c r="K225">
        <v>3.0000000000000001E-3</v>
      </c>
      <c r="L225">
        <v>3.0000000000000001E-3</v>
      </c>
      <c r="M225">
        <v>0</v>
      </c>
      <c r="N225">
        <f t="shared" si="134"/>
        <v>3.0000000000000001E-3</v>
      </c>
      <c r="O225">
        <f t="shared" si="135"/>
        <v>350.83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350.83</v>
      </c>
      <c r="T225">
        <f t="shared" si="136"/>
        <v>0</v>
      </c>
      <c r="U225">
        <f>SUMIF(SmtRes!AQ620:'SmtRes'!AQ620,"=1",SmtRes!CV620:'SmtRes'!CV620)</f>
        <v>0.53129999999999999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312.24</v>
      </c>
      <c r="Y225">
        <f t="shared" si="139"/>
        <v>140.33000000000001</v>
      </c>
      <c r="AA225">
        <v>86759239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302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10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350.83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312.23869999999999</v>
      </c>
      <c r="CZ225">
        <f t="shared" si="147"/>
        <v>140.33199999999999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301</v>
      </c>
      <c r="DW225" t="s">
        <v>301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303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803.4</v>
      </c>
      <c r="GN225">
        <f t="shared" si="150"/>
        <v>803.4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304</v>
      </c>
      <c r="HO225" t="s">
        <v>305</v>
      </c>
      <c r="HP225" t="s">
        <v>303</v>
      </c>
      <c r="HQ225" t="s">
        <v>303</v>
      </c>
      <c r="HS225">
        <v>0</v>
      </c>
      <c r="IK225">
        <v>0</v>
      </c>
    </row>
    <row r="226" spans="1:255" x14ac:dyDescent="0.2">
      <c r="A226" s="8">
        <v>17</v>
      </c>
      <c r="B226" s="8">
        <v>1</v>
      </c>
      <c r="C226" s="8">
        <f>ROW(SmtRes!A621)</f>
        <v>621</v>
      </c>
      <c r="D226" s="8">
        <f>ROW(EtalonRes!A835)</f>
        <v>835</v>
      </c>
      <c r="E226" s="8" t="s">
        <v>312</v>
      </c>
      <c r="F226" s="8" t="s">
        <v>306</v>
      </c>
      <c r="G226" s="8" t="s">
        <v>313</v>
      </c>
      <c r="H226" s="8" t="s">
        <v>301</v>
      </c>
      <c r="I226" s="8">
        <v>3.0000000000000001E-3</v>
      </c>
      <c r="J226" s="8">
        <v>0</v>
      </c>
      <c r="K226" s="8">
        <v>3.0000000000000001E-3</v>
      </c>
      <c r="L226" s="8">
        <v>3.0000000000000001E-3</v>
      </c>
      <c r="M226" s="8">
        <v>0</v>
      </c>
      <c r="N226" s="8">
        <f t="shared" si="134"/>
        <v>3.0000000000000001E-3</v>
      </c>
      <c r="O226" s="8">
        <f t="shared" si="135"/>
        <v>212.29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212.29</v>
      </c>
      <c r="T226" s="8">
        <f t="shared" si="136"/>
        <v>0</v>
      </c>
      <c r="U226" s="8">
        <f>SUMIF(SmtRes!AQ621:'SmtRes'!AQ621,"=1",SmtRes!CV621:'SmtRes'!CV621)</f>
        <v>0.33534000000000003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188.94</v>
      </c>
      <c r="Y226" s="8">
        <f t="shared" si="139"/>
        <v>84.92</v>
      </c>
      <c r="Z226" s="8"/>
      <c r="AA226" s="8">
        <v>86759304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308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11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212.29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188.93809999999996</v>
      </c>
      <c r="CZ226" s="8">
        <f t="shared" si="147"/>
        <v>84.915999999999997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301</v>
      </c>
      <c r="DW226" s="8" t="s">
        <v>301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303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486.15</v>
      </c>
      <c r="GN226" s="8">
        <f t="shared" si="150"/>
        <v>486.15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304</v>
      </c>
      <c r="HO226" s="8" t="s">
        <v>305</v>
      </c>
      <c r="HP226" s="8" t="s">
        <v>303</v>
      </c>
      <c r="HQ226" s="8" t="s">
        <v>303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1</v>
      </c>
      <c r="C227">
        <f>ROW(SmtRes!A622)</f>
        <v>622</v>
      </c>
      <c r="D227">
        <f>ROW(EtalonRes!A836)</f>
        <v>836</v>
      </c>
      <c r="E227" t="s">
        <v>312</v>
      </c>
      <c r="F227" t="s">
        <v>306</v>
      </c>
      <c r="G227" t="s">
        <v>313</v>
      </c>
      <c r="H227" t="s">
        <v>301</v>
      </c>
      <c r="I227">
        <v>3.0000000000000001E-3</v>
      </c>
      <c r="J227">
        <v>0</v>
      </c>
      <c r="K227">
        <v>3.0000000000000001E-3</v>
      </c>
      <c r="L227">
        <v>3.0000000000000001E-3</v>
      </c>
      <c r="M227">
        <v>0</v>
      </c>
      <c r="N227">
        <f t="shared" si="134"/>
        <v>3.0000000000000001E-3</v>
      </c>
      <c r="O227">
        <f t="shared" si="135"/>
        <v>212.29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212.29</v>
      </c>
      <c r="T227">
        <f t="shared" si="136"/>
        <v>0</v>
      </c>
      <c r="U227">
        <f>SUMIF(SmtRes!AQ622:'SmtRes'!AQ622,"=1",SmtRes!CV622:'SmtRes'!CV622)</f>
        <v>0.33534000000000003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188.94</v>
      </c>
      <c r="Y227">
        <f t="shared" si="139"/>
        <v>84.92</v>
      </c>
      <c r="AA227">
        <v>86759239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308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11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212.29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188.93809999999996</v>
      </c>
      <c r="CZ227">
        <f t="shared" si="147"/>
        <v>84.915999999999997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301</v>
      </c>
      <c r="DW227" t="s">
        <v>301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303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486.15</v>
      </c>
      <c r="GN227">
        <f t="shared" si="150"/>
        <v>486.15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304</v>
      </c>
      <c r="HO227" t="s">
        <v>305</v>
      </c>
      <c r="HP227" t="s">
        <v>303</v>
      </c>
      <c r="HQ227" t="s">
        <v>303</v>
      </c>
      <c r="HS227">
        <v>0</v>
      </c>
      <c r="IK227">
        <v>0</v>
      </c>
    </row>
    <row r="228" spans="1:255" x14ac:dyDescent="0.2">
      <c r="A228" s="8">
        <v>17</v>
      </c>
      <c r="B228" s="8">
        <v>1</v>
      </c>
      <c r="C228" s="8">
        <f>ROW(SmtRes!A631)</f>
        <v>631</v>
      </c>
      <c r="D228" s="8">
        <f>ROW(EtalonRes!A844)</f>
        <v>844</v>
      </c>
      <c r="E228" s="8" t="s">
        <v>314</v>
      </c>
      <c r="F228" s="8" t="s">
        <v>315</v>
      </c>
      <c r="G228" s="8" t="s">
        <v>316</v>
      </c>
      <c r="H228" s="8" t="s">
        <v>317</v>
      </c>
      <c r="I228" s="8">
        <v>0.2</v>
      </c>
      <c r="J228" s="8">
        <v>0</v>
      </c>
      <c r="K228" s="8">
        <v>0.2</v>
      </c>
      <c r="L228" s="8">
        <v>0.2</v>
      </c>
      <c r="M228" s="8">
        <v>0</v>
      </c>
      <c r="N228" s="8">
        <f t="shared" si="134"/>
        <v>0.2</v>
      </c>
      <c r="O228" s="8">
        <f t="shared" si="135"/>
        <v>1932.88</v>
      </c>
      <c r="P228" s="8">
        <f>SUMIF(SmtRes!AQ623:'SmtRes'!AQ631,"=1",SmtRes!DF623:'SmtRes'!DF631)</f>
        <v>474.71999999999997</v>
      </c>
      <c r="Q228" s="8">
        <f>SUMIF(SmtRes!AQ623:'SmtRes'!AQ631,"=1",SmtRes!DG623:'SmtRes'!DG631)</f>
        <v>85.25</v>
      </c>
      <c r="R228" s="8">
        <f>SUMIF(SmtRes!AQ623:'SmtRes'!AQ631,"=1",SmtRes!DH623:'SmtRes'!DH631)</f>
        <v>56.870000000000005</v>
      </c>
      <c r="S228" s="8">
        <f>SUMIF(SmtRes!AQ623:'SmtRes'!AQ631,"=1",SmtRes!DI623:'SmtRes'!DI631)</f>
        <v>1316.04</v>
      </c>
      <c r="T228" s="8">
        <f t="shared" si="136"/>
        <v>0</v>
      </c>
      <c r="U228" s="8">
        <f>SUMIF(SmtRes!AQ623:'SmtRes'!AQ631,"=1",SmtRes!CV623:'SmtRes'!CV631)</f>
        <v>1.6583000000000001</v>
      </c>
      <c r="V228" s="8">
        <f>SUMIF(SmtRes!AQ623:'SmtRes'!AQ631,"=1",SmtRes!CW623:'SmtRes'!CW631)</f>
        <v>5.9799999999999999E-2</v>
      </c>
      <c r="W228" s="8">
        <f t="shared" si="137"/>
        <v>0</v>
      </c>
      <c r="X228" s="8">
        <f t="shared" si="138"/>
        <v>1331.72</v>
      </c>
      <c r="Y228" s="8">
        <f t="shared" si="139"/>
        <v>700.18</v>
      </c>
      <c r="Z228" s="8"/>
      <c r="AA228" s="8">
        <v>86759304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318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12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1932.88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1331.7226999999998</v>
      </c>
      <c r="CZ228" s="8">
        <f t="shared" si="147"/>
        <v>700.18409999999994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317</v>
      </c>
      <c r="DW228" s="8" t="s">
        <v>317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3964.78</v>
      </c>
      <c r="GN228" s="8">
        <f t="shared" si="150"/>
        <v>0</v>
      </c>
      <c r="GO228" s="8">
        <f t="shared" si="151"/>
        <v>3964.78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1</v>
      </c>
      <c r="C229">
        <f>ROW(SmtRes!A640)</f>
        <v>640</v>
      </c>
      <c r="D229">
        <f>ROW(EtalonRes!A852)</f>
        <v>852</v>
      </c>
      <c r="E229" t="s">
        <v>314</v>
      </c>
      <c r="F229" t="s">
        <v>315</v>
      </c>
      <c r="G229" t="s">
        <v>316</v>
      </c>
      <c r="H229" t="s">
        <v>317</v>
      </c>
      <c r="I229">
        <v>0.2</v>
      </c>
      <c r="J229">
        <v>0</v>
      </c>
      <c r="K229">
        <v>0.2</v>
      </c>
      <c r="L229">
        <v>0.2</v>
      </c>
      <c r="M229">
        <v>0</v>
      </c>
      <c r="N229">
        <f t="shared" si="134"/>
        <v>0.2</v>
      </c>
      <c r="O229">
        <f t="shared" si="135"/>
        <v>1932.88</v>
      </c>
      <c r="P229">
        <f>SUMIF(SmtRes!AQ632:'SmtRes'!AQ640,"=1",SmtRes!DF632:'SmtRes'!DF640)</f>
        <v>474.71999999999997</v>
      </c>
      <c r="Q229">
        <f>SUMIF(SmtRes!AQ632:'SmtRes'!AQ640,"=1",SmtRes!DG632:'SmtRes'!DG640)</f>
        <v>85.25</v>
      </c>
      <c r="R229">
        <f>SUMIF(SmtRes!AQ632:'SmtRes'!AQ640,"=1",SmtRes!DH632:'SmtRes'!DH640)</f>
        <v>56.870000000000005</v>
      </c>
      <c r="S229">
        <f>SUMIF(SmtRes!AQ632:'SmtRes'!AQ640,"=1",SmtRes!DI632:'SmtRes'!DI640)</f>
        <v>1316.04</v>
      </c>
      <c r="T229">
        <f t="shared" si="136"/>
        <v>0</v>
      </c>
      <c r="U229">
        <f>SUMIF(SmtRes!AQ632:'SmtRes'!AQ640,"=1",SmtRes!CV632:'SmtRes'!CV640)</f>
        <v>1.6583000000000001</v>
      </c>
      <c r="V229">
        <f>SUMIF(SmtRes!AQ632:'SmtRes'!AQ640,"=1",SmtRes!CW632:'SmtRes'!CW640)</f>
        <v>5.9799999999999999E-2</v>
      </c>
      <c r="W229">
        <f t="shared" si="137"/>
        <v>0</v>
      </c>
      <c r="X229">
        <f t="shared" si="138"/>
        <v>1331.72</v>
      </c>
      <c r="Y229">
        <f t="shared" si="139"/>
        <v>700.18</v>
      </c>
      <c r="AA229">
        <v>86759239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318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12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1932.88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1331.7226999999998</v>
      </c>
      <c r="CZ229">
        <f t="shared" si="147"/>
        <v>700.18409999999994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317</v>
      </c>
      <c r="DW229" t="s">
        <v>317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3964.78</v>
      </c>
      <c r="GN229">
        <f t="shared" si="150"/>
        <v>0</v>
      </c>
      <c r="GO229">
        <f t="shared" si="151"/>
        <v>3964.78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1</v>
      </c>
      <c r="C230" s="8">
        <v>630</v>
      </c>
      <c r="D230" s="8"/>
      <c r="E230" s="8" t="s">
        <v>319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0.4</v>
      </c>
      <c r="M230" s="8">
        <v>0</v>
      </c>
      <c r="N230" s="8">
        <f t="shared" si="134"/>
        <v>0.4</v>
      </c>
      <c r="O230" s="8">
        <f>ROUND(P230,2)</f>
        <v>22.89</v>
      </c>
      <c r="P230" s="8">
        <f>ROUND(ROUND(ROUND(SUMIF(SmtRes!AQ632:'SmtRes'!AQ640,"=1",SmtRes!CU632:'SmtRes'!CU640),2),2)*I230/100,2)</f>
        <v>22.89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86759304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22.89</v>
      </c>
      <c r="GN230" s="8">
        <f t="shared" si="150"/>
        <v>0</v>
      </c>
      <c r="GO230" s="8">
        <f t="shared" si="151"/>
        <v>22.89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1</v>
      </c>
      <c r="C231">
        <v>639</v>
      </c>
      <c r="E231" t="s">
        <v>319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0.4</v>
      </c>
      <c r="M231">
        <v>0</v>
      </c>
      <c r="N231">
        <f t="shared" si="134"/>
        <v>0.4</v>
      </c>
      <c r="O231">
        <f>ROUND(P231,2)</f>
        <v>22.89</v>
      </c>
      <c r="P231">
        <f>ROUND(ROUND(ROUND(SUMIF(SmtRes!AQ632:'SmtRes'!AQ640,"=1",SmtRes!CU632:'SmtRes'!CU640),2),2)*I231/100,2)</f>
        <v>22.89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86759239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12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22.89</v>
      </c>
      <c r="GN231">
        <f t="shared" si="150"/>
        <v>0</v>
      </c>
      <c r="GO231">
        <f t="shared" si="151"/>
        <v>22.89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1</v>
      </c>
      <c r="C232" s="8">
        <v>631</v>
      </c>
      <c r="D232" s="8"/>
      <c r="E232" s="8" t="s">
        <v>320</v>
      </c>
      <c r="F232" s="8" t="s">
        <v>321</v>
      </c>
      <c r="G232" s="8" t="s">
        <v>322</v>
      </c>
      <c r="H232" s="8" t="s">
        <v>323</v>
      </c>
      <c r="I232" s="8">
        <f>I228*J232</f>
        <v>7</v>
      </c>
      <c r="J232" s="8">
        <v>35</v>
      </c>
      <c r="K232" s="8">
        <v>35</v>
      </c>
      <c r="L232" s="8">
        <v>7</v>
      </c>
      <c r="M232" s="8">
        <v>0</v>
      </c>
      <c r="N232" s="8">
        <f t="shared" si="134"/>
        <v>7</v>
      </c>
      <c r="O232" s="8">
        <f>ROUND(CP232,2)</f>
        <v>1645.7</v>
      </c>
      <c r="P232" s="8">
        <f>ROUND(CQ232*I232,2)</f>
        <v>1645.7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86759304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12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1645.7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323</v>
      </c>
      <c r="DW232" s="8" t="s">
        <v>323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324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1645.7</v>
      </c>
      <c r="GN232" s="8">
        <f t="shared" si="150"/>
        <v>0</v>
      </c>
      <c r="GO232" s="8">
        <f t="shared" si="151"/>
        <v>1645.7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213</v>
      </c>
      <c r="HF232" s="8" t="s">
        <v>212</v>
      </c>
      <c r="HG232" s="8">
        <f>ROUND(ROUND(AL232,2)*I232,2)</f>
        <v>1645.7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1</v>
      </c>
      <c r="C233">
        <v>640</v>
      </c>
      <c r="E233" t="s">
        <v>320</v>
      </c>
      <c r="F233" t="s">
        <v>321</v>
      </c>
      <c r="G233" t="s">
        <v>322</v>
      </c>
      <c r="H233" t="s">
        <v>323</v>
      </c>
      <c r="I233">
        <f>I229*J233</f>
        <v>7</v>
      </c>
      <c r="J233">
        <v>35</v>
      </c>
      <c r="K233">
        <v>35</v>
      </c>
      <c r="L233">
        <v>7</v>
      </c>
      <c r="M233">
        <v>0</v>
      </c>
      <c r="N233">
        <f t="shared" si="134"/>
        <v>7</v>
      </c>
      <c r="O233">
        <f>ROUND(CP233,2)</f>
        <v>1645.7</v>
      </c>
      <c r="P233">
        <f>ROUND(CQ233*I233,2)</f>
        <v>1645.7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86759239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12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1645.7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323</v>
      </c>
      <c r="DW233" t="s">
        <v>323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324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1645.7</v>
      </c>
      <c r="GN233">
        <f t="shared" si="150"/>
        <v>0</v>
      </c>
      <c r="GO233">
        <f t="shared" si="151"/>
        <v>1645.7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213</v>
      </c>
      <c r="HF233" t="s">
        <v>212</v>
      </c>
      <c r="HG233">
        <f>ROUND(ROUND(AL233,2)*I233,2)</f>
        <v>1645.7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1</v>
      </c>
      <c r="C234" s="8">
        <f>ROW(SmtRes!A649)</f>
        <v>649</v>
      </c>
      <c r="D234" s="8">
        <f>ROW(EtalonRes!A861)</f>
        <v>861</v>
      </c>
      <c r="E234" s="8" t="s">
        <v>325</v>
      </c>
      <c r="F234" s="8" t="s">
        <v>326</v>
      </c>
      <c r="G234" s="8" t="s">
        <v>327</v>
      </c>
      <c r="H234" s="8" t="s">
        <v>269</v>
      </c>
      <c r="I234" s="8">
        <v>0.16</v>
      </c>
      <c r="J234" s="8">
        <v>0</v>
      </c>
      <c r="K234" s="8">
        <v>0.16</v>
      </c>
      <c r="L234" s="8">
        <v>0.16</v>
      </c>
      <c r="M234" s="8">
        <v>0</v>
      </c>
      <c r="N234" s="8">
        <f t="shared" si="134"/>
        <v>0.16</v>
      </c>
      <c r="O234" s="8">
        <f>ROUND(CP234,2)</f>
        <v>3032.72</v>
      </c>
      <c r="P234" s="8">
        <f>SUMIF(SmtRes!AQ641:'SmtRes'!AQ649,"=1",SmtRes!DF641:'SmtRes'!DF649)</f>
        <v>382.1</v>
      </c>
      <c r="Q234" s="8">
        <f>SUMIF(SmtRes!AQ641:'SmtRes'!AQ649,"=1",SmtRes!DG641:'SmtRes'!DG649)</f>
        <v>60.2</v>
      </c>
      <c r="R234" s="8">
        <f>SUMIF(SmtRes!AQ641:'SmtRes'!AQ649,"=1",SmtRes!DH641:'SmtRes'!DH649)</f>
        <v>35</v>
      </c>
      <c r="S234" s="8">
        <f>SUMIF(SmtRes!AQ641:'SmtRes'!AQ649,"=1",SmtRes!DI641:'SmtRes'!DI649)</f>
        <v>2555.42</v>
      </c>
      <c r="T234" s="8">
        <f t="shared" si="136"/>
        <v>0</v>
      </c>
      <c r="U234" s="8">
        <f>SUMIF(SmtRes!AQ641:'SmtRes'!AQ649,"=1",SmtRes!CV641:'SmtRes'!CV649)</f>
        <v>3.22</v>
      </c>
      <c r="V234" s="8">
        <f>SUMIF(SmtRes!AQ641:'SmtRes'!AQ649,"=1",SmtRes!CW641:'SmtRes'!CW649)</f>
        <v>3.6799999999999999E-2</v>
      </c>
      <c r="W234" s="8">
        <f t="shared" si="137"/>
        <v>0</v>
      </c>
      <c r="X234" s="8">
        <f t="shared" si="138"/>
        <v>2512.71</v>
      </c>
      <c r="Y234" s="8">
        <f t="shared" si="139"/>
        <v>1321.11</v>
      </c>
      <c r="Z234" s="8"/>
      <c r="AA234" s="8">
        <v>86759304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328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13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3032.7200000000003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2512.7074000000002</v>
      </c>
      <c r="CZ234" s="8">
        <f>(((S234+R234)*AU234)/100)</f>
        <v>1321.1142000000002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269</v>
      </c>
      <c r="DW234" s="8" t="s">
        <v>269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6866.54</v>
      </c>
      <c r="GN234" s="8">
        <f t="shared" si="150"/>
        <v>0</v>
      </c>
      <c r="GO234" s="8">
        <f t="shared" si="151"/>
        <v>6866.54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1</v>
      </c>
      <c r="C235">
        <f>ROW(SmtRes!A658)</f>
        <v>658</v>
      </c>
      <c r="D235">
        <f>ROW(EtalonRes!A870)</f>
        <v>870</v>
      </c>
      <c r="E235" t="s">
        <v>325</v>
      </c>
      <c r="F235" t="s">
        <v>326</v>
      </c>
      <c r="G235" t="s">
        <v>327</v>
      </c>
      <c r="H235" t="s">
        <v>269</v>
      </c>
      <c r="I235">
        <v>0.16</v>
      </c>
      <c r="J235">
        <v>0</v>
      </c>
      <c r="K235">
        <v>0.16</v>
      </c>
      <c r="L235">
        <v>0.16</v>
      </c>
      <c r="M235">
        <v>0</v>
      </c>
      <c r="N235">
        <f t="shared" si="134"/>
        <v>0.16</v>
      </c>
      <c r="O235">
        <f>ROUND(CP235,2)</f>
        <v>3032.72</v>
      </c>
      <c r="P235">
        <f>SUMIF(SmtRes!AQ650:'SmtRes'!AQ658,"=1",SmtRes!DF650:'SmtRes'!DF658)</f>
        <v>382.1</v>
      </c>
      <c r="Q235">
        <f>SUMIF(SmtRes!AQ650:'SmtRes'!AQ658,"=1",SmtRes!DG650:'SmtRes'!DG658)</f>
        <v>60.2</v>
      </c>
      <c r="R235">
        <f>SUMIF(SmtRes!AQ650:'SmtRes'!AQ658,"=1",SmtRes!DH650:'SmtRes'!DH658)</f>
        <v>35</v>
      </c>
      <c r="S235">
        <f>SUMIF(SmtRes!AQ650:'SmtRes'!AQ658,"=1",SmtRes!DI650:'SmtRes'!DI658)</f>
        <v>2555.42</v>
      </c>
      <c r="T235">
        <f t="shared" si="136"/>
        <v>0</v>
      </c>
      <c r="U235">
        <f>SUMIF(SmtRes!AQ650:'SmtRes'!AQ658,"=1",SmtRes!CV650:'SmtRes'!CV658)</f>
        <v>3.22</v>
      </c>
      <c r="V235">
        <f>SUMIF(SmtRes!AQ650:'SmtRes'!AQ658,"=1",SmtRes!CW650:'SmtRes'!CW658)</f>
        <v>3.6799999999999999E-2</v>
      </c>
      <c r="W235">
        <f t="shared" si="137"/>
        <v>0</v>
      </c>
      <c r="X235">
        <f t="shared" si="138"/>
        <v>2512.71</v>
      </c>
      <c r="Y235">
        <f t="shared" si="139"/>
        <v>1321.11</v>
      </c>
      <c r="AA235">
        <v>86759239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328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13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3032.7200000000003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2512.7074000000002</v>
      </c>
      <c r="CZ235">
        <f>(((S235+R235)*AU235)/100)</f>
        <v>1321.1142000000002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269</v>
      </c>
      <c r="DW235" t="s">
        <v>269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6866.54</v>
      </c>
      <c r="GN235">
        <f t="shared" si="150"/>
        <v>0</v>
      </c>
      <c r="GO235">
        <f t="shared" si="151"/>
        <v>6866.54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1</v>
      </c>
      <c r="C236" s="8">
        <v>648</v>
      </c>
      <c r="D236" s="8"/>
      <c r="E236" s="8" t="s">
        <v>329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0.32</v>
      </c>
      <c r="M236" s="8">
        <v>0</v>
      </c>
      <c r="N236" s="8">
        <f t="shared" si="134"/>
        <v>0.32</v>
      </c>
      <c r="O236" s="8">
        <f>ROUND(P236,2)</f>
        <v>44.44</v>
      </c>
      <c r="P236" s="8">
        <f>ROUND(ROUND(ROUND(SUMIF(SmtRes!AQ650:'SmtRes'!AQ658,"=1",SmtRes!CU650:'SmtRes'!CU658),2),2)*I236/100,2)</f>
        <v>44.44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86759304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13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44.44</v>
      </c>
      <c r="GN236" s="8">
        <f t="shared" si="150"/>
        <v>0</v>
      </c>
      <c r="GO236" s="8">
        <f t="shared" si="151"/>
        <v>44.44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1</v>
      </c>
      <c r="C237">
        <v>657</v>
      </c>
      <c r="E237" t="s">
        <v>329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0.32</v>
      </c>
      <c r="M237">
        <v>0</v>
      </c>
      <c r="N237">
        <f t="shared" si="134"/>
        <v>0.32</v>
      </c>
      <c r="O237">
        <f>ROUND(P237,2)</f>
        <v>44.44</v>
      </c>
      <c r="P237">
        <f>ROUND(ROUND(ROUND(SUMIF(SmtRes!AQ650:'SmtRes'!AQ658,"=1",SmtRes!CU650:'SmtRes'!CU658),2),2)*I237/100,2)</f>
        <v>44.44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86759239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13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44.44</v>
      </c>
      <c r="GN237">
        <f t="shared" si="150"/>
        <v>0</v>
      </c>
      <c r="GO237">
        <f t="shared" si="151"/>
        <v>44.44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1</v>
      </c>
      <c r="C238" s="8">
        <v>649</v>
      </c>
      <c r="D238" s="8"/>
      <c r="E238" s="8" t="s">
        <v>330</v>
      </c>
      <c r="F238" s="8" t="s">
        <v>321</v>
      </c>
      <c r="G238" s="8" t="s">
        <v>331</v>
      </c>
      <c r="H238" s="8" t="s">
        <v>3</v>
      </c>
      <c r="I238" s="8">
        <f>I234*J238</f>
        <v>16</v>
      </c>
      <c r="J238" s="8">
        <v>100</v>
      </c>
      <c r="K238" s="8">
        <v>100</v>
      </c>
      <c r="L238" s="8">
        <v>16</v>
      </c>
      <c r="M238" s="8">
        <v>0</v>
      </c>
      <c r="N238" s="8">
        <f t="shared" si="134"/>
        <v>16</v>
      </c>
      <c r="O238" s="8">
        <f>ROUND(CP238,2)</f>
        <v>1253.92</v>
      </c>
      <c r="P238" s="8">
        <f>ROUND(CQ238*I238,2)</f>
        <v>1253.92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86759304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13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1253.92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332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1253.92</v>
      </c>
      <c r="GN238" s="8">
        <f t="shared" si="150"/>
        <v>0</v>
      </c>
      <c r="GO238" s="8">
        <f t="shared" si="151"/>
        <v>1253.92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213</v>
      </c>
      <c r="HF238" s="8" t="s">
        <v>212</v>
      </c>
      <c r="HG238" s="8">
        <f>ROUND(ROUND(AL238,2)*I238,2)</f>
        <v>1253.92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1</v>
      </c>
      <c r="C239">
        <v>658</v>
      </c>
      <c r="E239" t="s">
        <v>330</v>
      </c>
      <c r="F239" t="s">
        <v>321</v>
      </c>
      <c r="G239" t="s">
        <v>331</v>
      </c>
      <c r="H239" t="s">
        <v>3</v>
      </c>
      <c r="I239">
        <f>I235*J239</f>
        <v>16</v>
      </c>
      <c r="J239">
        <v>100</v>
      </c>
      <c r="K239">
        <v>100</v>
      </c>
      <c r="L239">
        <v>16</v>
      </c>
      <c r="M239">
        <v>0</v>
      </c>
      <c r="N239">
        <f t="shared" si="134"/>
        <v>16</v>
      </c>
      <c r="O239">
        <f>ROUND(CP239,2)</f>
        <v>1253.92</v>
      </c>
      <c r="P239">
        <f>ROUND(CQ239*I239,2)</f>
        <v>1253.92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86759239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13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1253.92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332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1253.92</v>
      </c>
      <c r="GN239">
        <f t="shared" si="150"/>
        <v>0</v>
      </c>
      <c r="GO239">
        <f t="shared" si="151"/>
        <v>1253.92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213</v>
      </c>
      <c r="HF239" t="s">
        <v>212</v>
      </c>
      <c r="HG239">
        <f>ROUND(ROUND(AL239,2)*I239,2)</f>
        <v>1253.92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1</v>
      </c>
      <c r="C240" s="8">
        <f>ROW(SmtRes!A667)</f>
        <v>667</v>
      </c>
      <c r="D240" s="8">
        <f>ROW(EtalonRes!A878)</f>
        <v>878</v>
      </c>
      <c r="E240" s="8" t="s">
        <v>333</v>
      </c>
      <c r="F240" s="8" t="s">
        <v>334</v>
      </c>
      <c r="G240" s="8" t="s">
        <v>335</v>
      </c>
      <c r="H240" s="8" t="s">
        <v>269</v>
      </c>
      <c r="I240" s="8">
        <v>0.03</v>
      </c>
      <c r="J240" s="8">
        <v>0</v>
      </c>
      <c r="K240" s="8">
        <v>0.03</v>
      </c>
      <c r="L240" s="8">
        <v>0.03</v>
      </c>
      <c r="M240" s="8">
        <v>0</v>
      </c>
      <c r="N240" s="8">
        <f t="shared" si="134"/>
        <v>0.03</v>
      </c>
      <c r="O240" s="8">
        <f>ROUND(CP240,2)</f>
        <v>544.24</v>
      </c>
      <c r="P240" s="8">
        <f>SUMIF(SmtRes!AQ659:'SmtRes'!AQ667,"=1",SmtRes!DF659:'SmtRes'!DF667)</f>
        <v>70.56</v>
      </c>
      <c r="Q240" s="8">
        <f>SUMIF(SmtRes!AQ659:'SmtRes'!AQ667,"=1",SmtRes!DG659:'SmtRes'!DG667)</f>
        <v>13.39</v>
      </c>
      <c r="R240" s="8">
        <f>SUMIF(SmtRes!AQ659:'SmtRes'!AQ667,"=1",SmtRes!DH659:'SmtRes'!DH667)</f>
        <v>8.5299999999999994</v>
      </c>
      <c r="S240" s="8">
        <f>SUMIF(SmtRes!AQ659:'SmtRes'!AQ667,"=1",SmtRes!DI659:'SmtRes'!DI667)</f>
        <v>451.76</v>
      </c>
      <c r="T240" s="8">
        <f t="shared" si="136"/>
        <v>0</v>
      </c>
      <c r="U240" s="8">
        <f>SUMIF(SmtRes!AQ659:'SmtRes'!AQ667,"=1",SmtRes!CV659:'SmtRes'!CV667)</f>
        <v>0.56925000000000003</v>
      </c>
      <c r="V240" s="8">
        <f>SUMIF(SmtRes!AQ659:'SmtRes'!AQ667,"=1",SmtRes!CW659:'SmtRes'!CW667)</f>
        <v>8.9700000000000005E-3</v>
      </c>
      <c r="W240" s="8">
        <f t="shared" si="137"/>
        <v>0</v>
      </c>
      <c r="X240" s="8">
        <f t="shared" si="138"/>
        <v>446.48</v>
      </c>
      <c r="Y240" s="8">
        <f t="shared" si="139"/>
        <v>234.75</v>
      </c>
      <c r="Z240" s="8"/>
      <c r="AA240" s="8">
        <v>86759304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336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14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544.24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446.48129999999998</v>
      </c>
      <c r="CZ240" s="8">
        <f>(((S240+R240)*AU240)/100)</f>
        <v>234.74789999999996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269</v>
      </c>
      <c r="DW240" s="8" t="s">
        <v>269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1225.47</v>
      </c>
      <c r="GN240" s="8">
        <f t="shared" si="150"/>
        <v>0</v>
      </c>
      <c r="GO240" s="8">
        <f t="shared" si="151"/>
        <v>1225.47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1</v>
      </c>
      <c r="C241">
        <f>ROW(SmtRes!A676)</f>
        <v>676</v>
      </c>
      <c r="D241">
        <f>ROW(EtalonRes!A886)</f>
        <v>886</v>
      </c>
      <c r="E241" t="s">
        <v>333</v>
      </c>
      <c r="F241" t="s">
        <v>334</v>
      </c>
      <c r="G241" t="s">
        <v>335</v>
      </c>
      <c r="H241" t="s">
        <v>269</v>
      </c>
      <c r="I241">
        <v>0.03</v>
      </c>
      <c r="J241">
        <v>0</v>
      </c>
      <c r="K241">
        <v>0.03</v>
      </c>
      <c r="L241">
        <v>0.03</v>
      </c>
      <c r="M241">
        <v>0</v>
      </c>
      <c r="N241">
        <f t="shared" si="134"/>
        <v>0.03</v>
      </c>
      <c r="O241">
        <f>ROUND(CP241,2)</f>
        <v>544.24</v>
      </c>
      <c r="P241">
        <f>SUMIF(SmtRes!AQ668:'SmtRes'!AQ676,"=1",SmtRes!DF668:'SmtRes'!DF676)</f>
        <v>70.56</v>
      </c>
      <c r="Q241">
        <f>SUMIF(SmtRes!AQ668:'SmtRes'!AQ676,"=1",SmtRes!DG668:'SmtRes'!DG676)</f>
        <v>13.39</v>
      </c>
      <c r="R241">
        <f>SUMIF(SmtRes!AQ668:'SmtRes'!AQ676,"=1",SmtRes!DH668:'SmtRes'!DH676)</f>
        <v>8.5299999999999994</v>
      </c>
      <c r="S241">
        <f>SUMIF(SmtRes!AQ668:'SmtRes'!AQ676,"=1",SmtRes!DI668:'SmtRes'!DI676)</f>
        <v>451.76</v>
      </c>
      <c r="T241">
        <f t="shared" si="136"/>
        <v>0</v>
      </c>
      <c r="U241">
        <f>SUMIF(SmtRes!AQ668:'SmtRes'!AQ676,"=1",SmtRes!CV668:'SmtRes'!CV676)</f>
        <v>0.56925000000000003</v>
      </c>
      <c r="V241">
        <f>SUMIF(SmtRes!AQ668:'SmtRes'!AQ676,"=1",SmtRes!CW668:'SmtRes'!CW676)</f>
        <v>8.9700000000000005E-3</v>
      </c>
      <c r="W241">
        <f t="shared" si="137"/>
        <v>0</v>
      </c>
      <c r="X241">
        <f t="shared" si="138"/>
        <v>446.48</v>
      </c>
      <c r="Y241">
        <f t="shared" si="139"/>
        <v>234.75</v>
      </c>
      <c r="AA241">
        <v>86759239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336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14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544.24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446.48129999999998</v>
      </c>
      <c r="CZ241">
        <f>(((S241+R241)*AU241)/100)</f>
        <v>234.74789999999996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269</v>
      </c>
      <c r="DW241" t="s">
        <v>269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1225.47</v>
      </c>
      <c r="GN241">
        <f t="shared" si="150"/>
        <v>0</v>
      </c>
      <c r="GO241">
        <f t="shared" si="151"/>
        <v>1225.47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1</v>
      </c>
      <c r="C242" s="8">
        <v>666</v>
      </c>
      <c r="D242" s="8"/>
      <c r="E242" s="8" t="s">
        <v>337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0.06</v>
      </c>
      <c r="M242" s="8">
        <v>0</v>
      </c>
      <c r="N242" s="8">
        <f t="shared" si="134"/>
        <v>0.06</v>
      </c>
      <c r="O242" s="8">
        <f>ROUND(P242,2)</f>
        <v>7.86</v>
      </c>
      <c r="P242" s="8">
        <f>ROUND(ROUND(ROUND(SUMIF(SmtRes!AQ668:'SmtRes'!AQ676,"=1",SmtRes!CU668:'SmtRes'!CU676),2),2)*I242/100,2)</f>
        <v>7.86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86759304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14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7.86</v>
      </c>
      <c r="GN242" s="8">
        <f t="shared" si="150"/>
        <v>0</v>
      </c>
      <c r="GO242" s="8">
        <f t="shared" si="151"/>
        <v>7.86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1</v>
      </c>
      <c r="C243">
        <v>675</v>
      </c>
      <c r="E243" t="s">
        <v>337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0.06</v>
      </c>
      <c r="M243">
        <v>0</v>
      </c>
      <c r="N243">
        <f t="shared" si="134"/>
        <v>0.06</v>
      </c>
      <c r="O243">
        <f>ROUND(P243,2)</f>
        <v>7.86</v>
      </c>
      <c r="P243">
        <f>ROUND(ROUND(ROUND(SUMIF(SmtRes!AQ668:'SmtRes'!AQ676,"=1",SmtRes!CU668:'SmtRes'!CU676),2),2)*I243/100,2)</f>
        <v>7.86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86759239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14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7.86</v>
      </c>
      <c r="GN243">
        <f t="shared" si="150"/>
        <v>0</v>
      </c>
      <c r="GO243">
        <f t="shared" si="151"/>
        <v>7.86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1</v>
      </c>
      <c r="C244" s="8">
        <v>667</v>
      </c>
      <c r="D244" s="8"/>
      <c r="E244" s="8" t="s">
        <v>338</v>
      </c>
      <c r="F244" s="8" t="s">
        <v>321</v>
      </c>
      <c r="G244" s="8" t="s">
        <v>339</v>
      </c>
      <c r="H244" s="8" t="s">
        <v>323</v>
      </c>
      <c r="I244" s="8">
        <f>I240*J244</f>
        <v>3</v>
      </c>
      <c r="J244" s="8">
        <v>100</v>
      </c>
      <c r="K244" s="8">
        <v>100</v>
      </c>
      <c r="L244" s="8">
        <v>3</v>
      </c>
      <c r="M244" s="8">
        <v>0</v>
      </c>
      <c r="N244" s="8">
        <f t="shared" si="134"/>
        <v>3</v>
      </c>
      <c r="O244" s="8">
        <f>ROUND(CP244,2)</f>
        <v>391.83</v>
      </c>
      <c r="P244" s="8">
        <f>ROUND(CQ244*I244,2)</f>
        <v>391.83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86759304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14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391.83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323</v>
      </c>
      <c r="DW244" s="8" t="s">
        <v>323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340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391.83</v>
      </c>
      <c r="GN244" s="8">
        <f t="shared" si="150"/>
        <v>0</v>
      </c>
      <c r="GO244" s="8">
        <f t="shared" si="151"/>
        <v>391.83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213</v>
      </c>
      <c r="HF244" s="8" t="s">
        <v>212</v>
      </c>
      <c r="HG244" s="8">
        <f>ROUND(ROUND(AL244,2)*I244,2)</f>
        <v>391.83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1</v>
      </c>
      <c r="C245">
        <v>676</v>
      </c>
      <c r="E245" t="s">
        <v>338</v>
      </c>
      <c r="F245" t="s">
        <v>321</v>
      </c>
      <c r="G245" t="s">
        <v>339</v>
      </c>
      <c r="H245" t="s">
        <v>323</v>
      </c>
      <c r="I245">
        <f>I241*J245</f>
        <v>3</v>
      </c>
      <c r="J245">
        <v>100</v>
      </c>
      <c r="K245">
        <v>100</v>
      </c>
      <c r="L245">
        <v>3</v>
      </c>
      <c r="M245">
        <v>0</v>
      </c>
      <c r="N245">
        <f t="shared" si="134"/>
        <v>3</v>
      </c>
      <c r="O245">
        <f>ROUND(CP245,2)</f>
        <v>391.83</v>
      </c>
      <c r="P245">
        <f>ROUND(CQ245*I245,2)</f>
        <v>391.83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86759239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14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391.83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323</v>
      </c>
      <c r="DW245" t="s">
        <v>323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340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391.83</v>
      </c>
      <c r="GN245">
        <f t="shared" si="150"/>
        <v>0</v>
      </c>
      <c r="GO245">
        <f t="shared" si="151"/>
        <v>391.83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213</v>
      </c>
      <c r="HF245" t="s">
        <v>212</v>
      </c>
      <c r="HG245">
        <f>ROUND(ROUND(AL245,2)*I245,2)</f>
        <v>391.83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1</v>
      </c>
      <c r="C246" s="8">
        <f>ROW(SmtRes!A683)</f>
        <v>683</v>
      </c>
      <c r="D246" s="8">
        <f>ROW(EtalonRes!A894)</f>
        <v>894</v>
      </c>
      <c r="E246" s="8" t="s">
        <v>341</v>
      </c>
      <c r="F246" s="8" t="s">
        <v>342</v>
      </c>
      <c r="G246" s="8" t="s">
        <v>343</v>
      </c>
      <c r="H246" s="8" t="s">
        <v>203</v>
      </c>
      <c r="I246" s="8">
        <v>1.5499999999999999E-3</v>
      </c>
      <c r="J246" s="8">
        <v>0</v>
      </c>
      <c r="K246" s="8">
        <v>1.5499999999999999E-3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6.72</v>
      </c>
      <c r="P246" s="8">
        <f>SUMIF(SmtRes!AQ677:'SmtRes'!AQ683,"=1",SmtRes!DF677:'SmtRes'!DF683)</f>
        <v>0.17</v>
      </c>
      <c r="Q246" s="8">
        <f>SUMIF(SmtRes!AQ677:'SmtRes'!AQ683,"=1",SmtRes!DG677:'SmtRes'!DG683)</f>
        <v>6.9999999999999993E-2</v>
      </c>
      <c r="R246" s="8">
        <f>SUMIF(SmtRes!AQ677:'SmtRes'!AQ683,"=1",SmtRes!DH677:'SmtRes'!DH683)</f>
        <v>0.06</v>
      </c>
      <c r="S246" s="8">
        <f>SUMIF(SmtRes!AQ677:'SmtRes'!AQ683,"=1",SmtRes!DI677:'SmtRes'!DI683)</f>
        <v>6.42</v>
      </c>
      <c r="T246" s="8">
        <f t="shared" si="136"/>
        <v>0</v>
      </c>
      <c r="U246" s="8">
        <f>SUMIF(SmtRes!AQ677:'SmtRes'!AQ683,"=1",SmtRes!CV677:'SmtRes'!CV683)</f>
        <v>6.9696000000000003E-3</v>
      </c>
      <c r="V246" s="8">
        <f>SUMIF(SmtRes!AQ677:'SmtRes'!AQ683,"=1",SmtRes!CW677:'SmtRes'!CW683)</f>
        <v>7.1299999999999998E-5</v>
      </c>
      <c r="W246" s="8">
        <f t="shared" si="137"/>
        <v>0</v>
      </c>
      <c r="X246" s="8">
        <f t="shared" si="138"/>
        <v>6.09</v>
      </c>
      <c r="Y246" s="8">
        <f t="shared" si="139"/>
        <v>3.3</v>
      </c>
      <c r="Z246" s="8"/>
      <c r="AA246" s="8">
        <v>86759304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344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15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6.72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6.0911999999999997</v>
      </c>
      <c r="CZ246" s="8">
        <f>(((S246+R246)*AU246)/100)</f>
        <v>3.3047999999999997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345</v>
      </c>
      <c r="EJ246" s="8">
        <v>1</v>
      </c>
      <c r="EK246" s="8">
        <v>13001</v>
      </c>
      <c r="EL246" s="8" t="s">
        <v>346</v>
      </c>
      <c r="EM246" s="8" t="s">
        <v>347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16.11</v>
      </c>
      <c r="GN246" s="8">
        <f t="shared" si="150"/>
        <v>16.11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348</v>
      </c>
      <c r="HO246" s="8" t="s">
        <v>349</v>
      </c>
      <c r="HP246" s="8" t="s">
        <v>345</v>
      </c>
      <c r="HQ246" s="8" t="s">
        <v>345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1</v>
      </c>
      <c r="C247">
        <f>ROW(SmtRes!A690)</f>
        <v>690</v>
      </c>
      <c r="D247">
        <f>ROW(EtalonRes!A902)</f>
        <v>902</v>
      </c>
      <c r="E247" t="s">
        <v>341</v>
      </c>
      <c r="F247" t="s">
        <v>342</v>
      </c>
      <c r="G247" t="s">
        <v>343</v>
      </c>
      <c r="H247" t="s">
        <v>203</v>
      </c>
      <c r="I247">
        <v>1.5499999999999999E-3</v>
      </c>
      <c r="J247">
        <v>0</v>
      </c>
      <c r="K247">
        <v>1.5499999999999999E-3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6.72</v>
      </c>
      <c r="P247">
        <f>SUMIF(SmtRes!AQ684:'SmtRes'!AQ690,"=1",SmtRes!DF684:'SmtRes'!DF690)</f>
        <v>0.17</v>
      </c>
      <c r="Q247">
        <f>SUMIF(SmtRes!AQ684:'SmtRes'!AQ690,"=1",SmtRes!DG684:'SmtRes'!DG690)</f>
        <v>6.9999999999999993E-2</v>
      </c>
      <c r="R247">
        <f>SUMIF(SmtRes!AQ684:'SmtRes'!AQ690,"=1",SmtRes!DH684:'SmtRes'!DH690)</f>
        <v>0.06</v>
      </c>
      <c r="S247">
        <f>SUMIF(SmtRes!AQ684:'SmtRes'!AQ690,"=1",SmtRes!DI684:'SmtRes'!DI690)</f>
        <v>6.42</v>
      </c>
      <c r="T247">
        <f t="shared" si="136"/>
        <v>0</v>
      </c>
      <c r="U247">
        <f>SUMIF(SmtRes!AQ684:'SmtRes'!AQ690,"=1",SmtRes!CV684:'SmtRes'!CV690)</f>
        <v>6.9696000000000003E-3</v>
      </c>
      <c r="V247">
        <f>SUMIF(SmtRes!AQ684:'SmtRes'!AQ690,"=1",SmtRes!CW684:'SmtRes'!CW690)</f>
        <v>7.1299999999999998E-5</v>
      </c>
      <c r="W247">
        <f t="shared" si="137"/>
        <v>0</v>
      </c>
      <c r="X247">
        <f t="shared" si="138"/>
        <v>6.09</v>
      </c>
      <c r="Y247">
        <f t="shared" si="139"/>
        <v>3.3</v>
      </c>
      <c r="AA247">
        <v>86759239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344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15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6.72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6.0911999999999997</v>
      </c>
      <c r="CZ247">
        <f>(((S247+R247)*AU247)/100)</f>
        <v>3.3047999999999997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345</v>
      </c>
      <c r="EJ247">
        <v>1</v>
      </c>
      <c r="EK247">
        <v>13001</v>
      </c>
      <c r="EL247" t="s">
        <v>346</v>
      </c>
      <c r="EM247" t="s">
        <v>347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16.11</v>
      </c>
      <c r="GN247">
        <f t="shared" si="150"/>
        <v>16.11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348</v>
      </c>
      <c r="HO247" t="s">
        <v>349</v>
      </c>
      <c r="HP247" t="s">
        <v>345</v>
      </c>
      <c r="HQ247" t="s">
        <v>345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1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9446.32</v>
      </c>
      <c r="P249" s="7">
        <f t="shared" si="171"/>
        <v>4294.1899999999996</v>
      </c>
      <c r="Q249" s="7">
        <f t="shared" si="171"/>
        <v>158.91</v>
      </c>
      <c r="R249" s="7">
        <f t="shared" si="171"/>
        <v>100.46</v>
      </c>
      <c r="S249" s="7">
        <f t="shared" si="171"/>
        <v>4892.76</v>
      </c>
      <c r="T249" s="7">
        <f t="shared" si="171"/>
        <v>0</v>
      </c>
      <c r="U249" s="7">
        <f>AH249</f>
        <v>6.3211595999999997</v>
      </c>
      <c r="V249" s="7">
        <f>AI249</f>
        <v>0.10564129999999999</v>
      </c>
      <c r="W249" s="7">
        <f>ROUND(AJ249,2)</f>
        <v>0</v>
      </c>
      <c r="X249" s="7">
        <f>ROUND(AK249,2)</f>
        <v>4798.18</v>
      </c>
      <c r="Y249" s="7">
        <f>ROUND(AL249,2)</f>
        <v>2484.59</v>
      </c>
      <c r="Z249" s="7"/>
      <c r="AA249" s="7"/>
      <c r="AB249" s="7">
        <f>ROUND(SUMIF(AA224:AA247,"=86759304",O224:O247),2)</f>
        <v>9446.32</v>
      </c>
      <c r="AC249" s="7">
        <f>ROUND(SUMIF(AA224:AA247,"=86759304",P224:P247),2)</f>
        <v>4294.1899999999996</v>
      </c>
      <c r="AD249" s="7">
        <f>ROUND(SUMIF(AA224:AA247,"=86759304",Q224:Q247),2)</f>
        <v>158.91</v>
      </c>
      <c r="AE249" s="7">
        <f>ROUND(SUMIF(AA224:AA247,"=86759304",R224:R247),2)</f>
        <v>100.46</v>
      </c>
      <c r="AF249" s="7">
        <f>ROUND(SUMIF(AA224:AA247,"=86759304",S224:S247),2)</f>
        <v>4892.76</v>
      </c>
      <c r="AG249" s="7">
        <f>ROUND(SUMIF(AA224:AA247,"=86759304",T224:T247),2)</f>
        <v>0</v>
      </c>
      <c r="AH249" s="7">
        <f>SUMIF(AA224:AA247,"=86759304",U224:U247)</f>
        <v>6.3211595999999997</v>
      </c>
      <c r="AI249" s="7">
        <f>SUMIF(AA224:AA247,"=86759304",V224:V247)</f>
        <v>0.10564129999999999</v>
      </c>
      <c r="AJ249" s="7">
        <f>ROUND(SUMIF(AA224:AA247,"=86759304",W224:W247),2)</f>
        <v>0</v>
      </c>
      <c r="AK249" s="7">
        <f>ROUND(SUMIF(AA224:AA247,"=86759304",X224:X247),2)</f>
        <v>4798.18</v>
      </c>
      <c r="AL249" s="7">
        <f>ROUND(SUMIF(AA224:AA247,"=86759304",Y224:Y247),2)</f>
        <v>2484.59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16729.09</v>
      </c>
      <c r="AS249" s="7">
        <f t="shared" si="172"/>
        <v>1305.6600000000001</v>
      </c>
      <c r="AT249" s="7">
        <f t="shared" si="172"/>
        <v>15423.43</v>
      </c>
      <c r="AU249" s="7">
        <f t="shared" si="172"/>
        <v>0</v>
      </c>
      <c r="AV249" s="7">
        <f t="shared" si="172"/>
        <v>4294.1899999999996</v>
      </c>
      <c r="AW249" s="7">
        <f t="shared" si="172"/>
        <v>4294.1899999999996</v>
      </c>
      <c r="AX249" s="7">
        <f t="shared" si="172"/>
        <v>0</v>
      </c>
      <c r="AY249" s="7">
        <f t="shared" si="172"/>
        <v>4294.1899999999996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ROUND(SUMIF(AA224:AA247,"=86759304",FQ224:FQ247),2)</f>
        <v>0</v>
      </c>
      <c r="BY249" s="7">
        <f>ROUND(SUMIF(AA224:AA247,"=86759304",FR224:FR247),2)</f>
        <v>0</v>
      </c>
      <c r="BZ249" s="7">
        <f>ROUND(SUMIF(AA224:AA247,"=86759304",GL224:GL247),2)</f>
        <v>0</v>
      </c>
      <c r="CA249" s="7">
        <f>ROUND(SUMIF(AA224:AA247,"=86759304",GM224:GM247),2)</f>
        <v>16729.09</v>
      </c>
      <c r="CB249" s="7">
        <f>ROUND(SUMIF(AA224:AA247,"=86759304",GN224:GN247),2)</f>
        <v>1305.6600000000001</v>
      </c>
      <c r="CC249" s="7">
        <f>ROUND(SUMIF(AA224:AA247,"=86759304",GO224:GO247),2)</f>
        <v>15423.43</v>
      </c>
      <c r="CD249" s="7">
        <f>ROUND(SUMIF(AA224:AA247,"=86759304",GP224:GP247),2)</f>
        <v>0</v>
      </c>
      <c r="CE249" s="7">
        <f>AC249-BX249</f>
        <v>4294.1899999999996</v>
      </c>
      <c r="CF249" s="7">
        <f>AC249-BY249</f>
        <v>4294.1899999999996</v>
      </c>
      <c r="CG249" s="7">
        <f>BX249-BZ249</f>
        <v>0</v>
      </c>
      <c r="CH249" s="7">
        <f>AC249-BX249-BY249+BZ249</f>
        <v>4294.1899999999996</v>
      </c>
      <c r="CI249" s="7">
        <f>BY249-BZ249</f>
        <v>0</v>
      </c>
      <c r="CJ249" s="7">
        <f>ROUND(SUMIF(AA224:AA247,"=86759304",GX224:GX247),2)</f>
        <v>0</v>
      </c>
      <c r="CK249" s="7">
        <f>ROUND(SUMIF(AA224:AA247,"=86759304",GY224:GY247),2)</f>
        <v>0</v>
      </c>
      <c r="CL249" s="7">
        <f>ROUND(SUMIF(AA224:AA247,"=86759304",GZ224:GZ247),2)</f>
        <v>0</v>
      </c>
      <c r="CM249" s="7">
        <f>ROUND(SUMIF(AA224:AA247,"=86759304",HD224:HD247),2)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9446.32</v>
      </c>
      <c r="DH249" s="4">
        <f t="shared" si="173"/>
        <v>4294.1899999999996</v>
      </c>
      <c r="DI249" s="4">
        <f t="shared" si="173"/>
        <v>158.91</v>
      </c>
      <c r="DJ249" s="4">
        <f t="shared" si="173"/>
        <v>100.46</v>
      </c>
      <c r="DK249" s="4">
        <f t="shared" si="173"/>
        <v>4892.76</v>
      </c>
      <c r="DL249" s="4">
        <f t="shared" si="173"/>
        <v>0</v>
      </c>
      <c r="DM249" s="4">
        <f>DZ249</f>
        <v>6.3211595999999997</v>
      </c>
      <c r="DN249" s="4">
        <f>EA249</f>
        <v>0.10564129999999999</v>
      </c>
      <c r="DO249" s="4">
        <f>ROUND(EB249,2)</f>
        <v>0</v>
      </c>
      <c r="DP249" s="4">
        <f>ROUND(EC249,2)</f>
        <v>4798.18</v>
      </c>
      <c r="DQ249" s="4">
        <f>ROUND(ED249,2)</f>
        <v>2484.59</v>
      </c>
      <c r="DR249" s="4"/>
      <c r="DS249" s="4"/>
      <c r="DT249" s="4">
        <f>ROUND(SUMIF(AA224:AA247,"=86759239",O224:O247),2)</f>
        <v>9446.32</v>
      </c>
      <c r="DU249" s="4">
        <f>ROUND(SUMIF(AA224:AA247,"=86759239",P224:P247),2)</f>
        <v>4294.1899999999996</v>
      </c>
      <c r="DV249" s="4">
        <f>ROUND(SUMIF(AA224:AA247,"=86759239",Q224:Q247),2)</f>
        <v>158.91</v>
      </c>
      <c r="DW249" s="4">
        <f>ROUND(SUMIF(AA224:AA247,"=86759239",R224:R247),2)</f>
        <v>100.46</v>
      </c>
      <c r="DX249" s="4">
        <f>ROUND(SUMIF(AA224:AA247,"=86759239",S224:S247),2)</f>
        <v>4892.76</v>
      </c>
      <c r="DY249" s="4">
        <f>ROUND(SUMIF(AA224:AA247,"=86759239",T224:T247),2)</f>
        <v>0</v>
      </c>
      <c r="DZ249" s="4">
        <f>SUMIF(AA224:AA247,"=86759239",U224:U247)</f>
        <v>6.3211595999999997</v>
      </c>
      <c r="EA249" s="4">
        <f>SUMIF(AA224:AA247,"=86759239",V224:V247)</f>
        <v>0.10564129999999999</v>
      </c>
      <c r="EB249" s="4">
        <f>ROUND(SUMIF(AA224:AA247,"=86759239",W224:W247),2)</f>
        <v>0</v>
      </c>
      <c r="EC249" s="4">
        <f>ROUND(SUMIF(AA224:AA247,"=86759239",X224:X247),2)</f>
        <v>4798.18</v>
      </c>
      <c r="ED249" s="4">
        <f>ROUND(SUMIF(AA224:AA247,"=86759239",Y224:Y247),2)</f>
        <v>2484.59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16729.09</v>
      </c>
      <c r="EK249" s="4">
        <f t="shared" si="174"/>
        <v>1305.6600000000001</v>
      </c>
      <c r="EL249" s="4">
        <f t="shared" si="174"/>
        <v>15423.43</v>
      </c>
      <c r="EM249" s="4">
        <f t="shared" si="174"/>
        <v>0</v>
      </c>
      <c r="EN249" s="4">
        <f t="shared" si="174"/>
        <v>4294.1899999999996</v>
      </c>
      <c r="EO249" s="4">
        <f t="shared" si="174"/>
        <v>4294.1899999999996</v>
      </c>
      <c r="EP249" s="4">
        <f t="shared" si="174"/>
        <v>0</v>
      </c>
      <c r="EQ249" s="4">
        <f t="shared" si="174"/>
        <v>4294.1899999999996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ROUND(SUMIF(AA224:AA247,"=86759239",FQ224:FQ247),2)</f>
        <v>0</v>
      </c>
      <c r="FQ249" s="4">
        <f>ROUND(SUMIF(AA224:AA247,"=86759239",FR224:FR247),2)</f>
        <v>0</v>
      </c>
      <c r="FR249" s="4">
        <f>ROUND(SUMIF(AA224:AA247,"=86759239",GL224:GL247),2)</f>
        <v>0</v>
      </c>
      <c r="FS249" s="4">
        <f>ROUND(SUMIF(AA224:AA247,"=86759239",GM224:GM247),2)</f>
        <v>16729.09</v>
      </c>
      <c r="FT249" s="4">
        <f>ROUND(SUMIF(AA224:AA247,"=86759239",GN224:GN247),2)</f>
        <v>1305.6600000000001</v>
      </c>
      <c r="FU249" s="4">
        <f>ROUND(SUMIF(AA224:AA247,"=86759239",GO224:GO247),2)</f>
        <v>15423.43</v>
      </c>
      <c r="FV249" s="4">
        <f>ROUND(SUMIF(AA224:AA247,"=86759239",GP224:GP247),2)</f>
        <v>0</v>
      </c>
      <c r="FW249" s="4">
        <f>DU249-FP249</f>
        <v>4294.1899999999996</v>
      </c>
      <c r="FX249" s="4">
        <f>DU249-FQ249</f>
        <v>4294.1899999999996</v>
      </c>
      <c r="FY249" s="4">
        <f>FP249-FR249</f>
        <v>0</v>
      </c>
      <c r="FZ249" s="4">
        <f>DU249-FP249-FQ249+FR249</f>
        <v>4294.1899999999996</v>
      </c>
      <c r="GA249" s="4">
        <f>FQ249-FR249</f>
        <v>0</v>
      </c>
      <c r="GB249" s="4">
        <f>ROUND(SUMIF(AA224:AA247,"=86759239",GX224:GX247),2)</f>
        <v>0</v>
      </c>
      <c r="GC249" s="4">
        <f>ROUND(SUMIF(AA224:AA247,"=86759239",GY224:GY247),2)</f>
        <v>0</v>
      </c>
      <c r="GD249" s="4">
        <f>ROUND(SUMIF(AA224:AA247,"=86759239",GZ224:GZ247),2)</f>
        <v>0</v>
      </c>
      <c r="GE249" s="4">
        <f>ROUND(SUMIF(AA224:AA247,"=86759239",HD224:HD247),2)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9446.32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9446.32</v>
      </c>
      <c r="Q251" s="9"/>
      <c r="R251" s="9"/>
      <c r="S251" s="9"/>
      <c r="T251" s="9"/>
      <c r="U251" s="9"/>
      <c r="V251" s="9"/>
      <c r="W251" s="9">
        <v>9446.32</v>
      </c>
      <c r="X251" s="9">
        <v>1</v>
      </c>
      <c r="Y251" s="9">
        <v>9446.32</v>
      </c>
      <c r="Z251" s="9">
        <v>9446.32</v>
      </c>
      <c r="AA251" s="9">
        <v>1</v>
      </c>
      <c r="AB251" s="9">
        <v>9446.32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4294.1899999999996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4294.1899999999996</v>
      </c>
      <c r="Q252" s="9"/>
      <c r="R252" s="9"/>
      <c r="S252" s="9"/>
      <c r="T252" s="9"/>
      <c r="U252" s="9"/>
      <c r="V252" s="9"/>
      <c r="W252" s="9">
        <v>4294.1899999999996</v>
      </c>
      <c r="X252" s="9">
        <v>1</v>
      </c>
      <c r="Y252" s="9">
        <v>4294.1899999999996</v>
      </c>
      <c r="Z252" s="9">
        <v>4294.1899999999996</v>
      </c>
      <c r="AA252" s="9">
        <v>1</v>
      </c>
      <c r="AB252" s="9">
        <v>4294.1899999999996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4294.1899999999996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4294.1899999999996</v>
      </c>
      <c r="Q254" s="9"/>
      <c r="R254" s="9"/>
      <c r="S254" s="9"/>
      <c r="T254" s="9"/>
      <c r="U254" s="9"/>
      <c r="V254" s="9"/>
      <c r="W254" s="9">
        <v>4294.1899999999996</v>
      </c>
      <c r="X254" s="9">
        <v>1</v>
      </c>
      <c r="Y254" s="9">
        <v>4294.1899999999996</v>
      </c>
      <c r="Z254" s="9">
        <v>4294.1899999999996</v>
      </c>
      <c r="AA254" s="9">
        <v>1</v>
      </c>
      <c r="AB254" s="9">
        <v>4294.1899999999996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4294.1899999999996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4294.1899999999996</v>
      </c>
      <c r="Q255" s="9"/>
      <c r="R255" s="9"/>
      <c r="S255" s="9"/>
      <c r="T255" s="9"/>
      <c r="U255" s="9"/>
      <c r="V255" s="9"/>
      <c r="W255" s="9">
        <v>4294.1899999999996</v>
      </c>
      <c r="X255" s="9">
        <v>1</v>
      </c>
      <c r="Y255" s="9">
        <v>4294.1899999999996</v>
      </c>
      <c r="Z255" s="9">
        <v>4294.1899999999996</v>
      </c>
      <c r="AA255" s="9">
        <v>1</v>
      </c>
      <c r="AB255" s="9">
        <v>4294.1899999999996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4294.1899999999996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4294.1899999999996</v>
      </c>
      <c r="Q257" s="9"/>
      <c r="R257" s="9"/>
      <c r="S257" s="9"/>
      <c r="T257" s="9"/>
      <c r="U257" s="9"/>
      <c r="V257" s="9"/>
      <c r="W257" s="9">
        <v>4294.1899999999996</v>
      </c>
      <c r="X257" s="9">
        <v>1</v>
      </c>
      <c r="Y257" s="9">
        <v>4294.1899999999996</v>
      </c>
      <c r="Z257" s="9">
        <v>4294.1899999999996</v>
      </c>
      <c r="AA257" s="9">
        <v>1</v>
      </c>
      <c r="AB257" s="9">
        <v>4294.1899999999996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158.91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158.91</v>
      </c>
      <c r="Q261" s="9"/>
      <c r="R261" s="9"/>
      <c r="S261" s="9"/>
      <c r="T261" s="9"/>
      <c r="U261" s="9"/>
      <c r="V261" s="9"/>
      <c r="W261" s="9">
        <v>158.91</v>
      </c>
      <c r="X261" s="9">
        <v>1</v>
      </c>
      <c r="Y261" s="9">
        <v>158.91</v>
      </c>
      <c r="Z261" s="9">
        <v>158.91</v>
      </c>
      <c r="AA261" s="9">
        <v>1</v>
      </c>
      <c r="AB261" s="9">
        <v>158.91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100.46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100.46</v>
      </c>
      <c r="Q263" s="9"/>
      <c r="R263" s="9"/>
      <c r="S263" s="9"/>
      <c r="T263" s="9"/>
      <c r="U263" s="9"/>
      <c r="V263" s="9"/>
      <c r="W263" s="9">
        <v>100.46</v>
      </c>
      <c r="X263" s="9">
        <v>1</v>
      </c>
      <c r="Y263" s="9">
        <v>100.46</v>
      </c>
      <c r="Z263" s="9">
        <v>100.46</v>
      </c>
      <c r="AA263" s="9">
        <v>1</v>
      </c>
      <c r="AB263" s="9">
        <v>100.46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4892.76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4892.76</v>
      </c>
      <c r="Q264" s="9"/>
      <c r="R264" s="9"/>
      <c r="S264" s="9"/>
      <c r="T264" s="9"/>
      <c r="U264" s="9"/>
      <c r="V264" s="9"/>
      <c r="W264" s="9">
        <v>4892.76</v>
      </c>
      <c r="X264" s="9">
        <v>1</v>
      </c>
      <c r="Y264" s="9">
        <v>4892.76</v>
      </c>
      <c r="Z264" s="9">
        <v>4892.76</v>
      </c>
      <c r="AA264" s="9">
        <v>1</v>
      </c>
      <c r="AB264" s="9">
        <v>4892.76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1305.6600000000001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1305.6600000000001</v>
      </c>
      <c r="Q266" s="9"/>
      <c r="R266" s="9"/>
      <c r="S266" s="9"/>
      <c r="T266" s="9"/>
      <c r="U266" s="9"/>
      <c r="V266" s="9"/>
      <c r="W266" s="9">
        <v>1305.6600000000001</v>
      </c>
      <c r="X266" s="9">
        <v>1</v>
      </c>
      <c r="Y266" s="9">
        <v>1305.6600000000001</v>
      </c>
      <c r="Z266" s="9">
        <v>1305.6600000000001</v>
      </c>
      <c r="AA266" s="9">
        <v>1</v>
      </c>
      <c r="AB266" s="9">
        <v>1305.6600000000001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15423.43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15423.43</v>
      </c>
      <c r="Q267" s="9"/>
      <c r="R267" s="9"/>
      <c r="S267" s="9"/>
      <c r="T267" s="9"/>
      <c r="U267" s="9"/>
      <c r="V267" s="9"/>
      <c r="W267" s="9">
        <v>15423.43</v>
      </c>
      <c r="X267" s="9">
        <v>1</v>
      </c>
      <c r="Y267" s="9">
        <v>15423.43</v>
      </c>
      <c r="Z267" s="9">
        <v>15423.43</v>
      </c>
      <c r="AA267" s="9">
        <v>1</v>
      </c>
      <c r="AB267" s="9">
        <v>15423.43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6.3211595999999997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6.3211595999999997</v>
      </c>
      <c r="Q271" s="9"/>
      <c r="R271" s="9"/>
      <c r="S271" s="9"/>
      <c r="T271" s="9"/>
      <c r="U271" s="9"/>
      <c r="V271" s="9"/>
      <c r="W271" s="9">
        <v>6.3211595999999997</v>
      </c>
      <c r="X271" s="9">
        <v>1</v>
      </c>
      <c r="Y271" s="9">
        <v>6.3211595999999997</v>
      </c>
      <c r="Z271" s="9">
        <v>6.3211595999999997</v>
      </c>
      <c r="AA271" s="9">
        <v>1</v>
      </c>
      <c r="AB271" s="9">
        <v>6.3211595999999997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0.10564129999999999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0.10564129999999999</v>
      </c>
      <c r="Q272" s="9"/>
      <c r="R272" s="9"/>
      <c r="S272" s="9"/>
      <c r="T272" s="9"/>
      <c r="U272" s="9"/>
      <c r="V272" s="9"/>
      <c r="W272" s="9">
        <v>0.10564129999999999</v>
      </c>
      <c r="X272" s="9">
        <v>1</v>
      </c>
      <c r="Y272" s="9">
        <v>0.10564129999999999</v>
      </c>
      <c r="Z272" s="9">
        <v>0.10564129999999999</v>
      </c>
      <c r="AA272" s="9">
        <v>1</v>
      </c>
      <c r="AB272" s="9">
        <v>0.10564129999999999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4798.18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4798.18</v>
      </c>
      <c r="Q275" s="9"/>
      <c r="R275" s="9"/>
      <c r="S275" s="9"/>
      <c r="T275" s="9"/>
      <c r="U275" s="9"/>
      <c r="V275" s="9"/>
      <c r="W275" s="9">
        <v>4798.18</v>
      </c>
      <c r="X275" s="9">
        <v>1</v>
      </c>
      <c r="Y275" s="9">
        <v>4798.18</v>
      </c>
      <c r="Z275" s="9">
        <v>4798.18</v>
      </c>
      <c r="AA275" s="9">
        <v>1</v>
      </c>
      <c r="AB275" s="9">
        <v>4798.18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2484.59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2484.59</v>
      </c>
      <c r="Q276" s="9"/>
      <c r="R276" s="9"/>
      <c r="S276" s="9"/>
      <c r="T276" s="9"/>
      <c r="U276" s="9"/>
      <c r="V276" s="9"/>
      <c r="W276" s="9">
        <v>2484.59</v>
      </c>
      <c r="X276" s="9">
        <v>1</v>
      </c>
      <c r="Y276" s="9">
        <v>2484.59</v>
      </c>
      <c r="Z276" s="9">
        <v>2484.59</v>
      </c>
      <c r="AA276" s="9">
        <v>1</v>
      </c>
      <c r="AB276" s="9">
        <v>2484.59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16729.09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16729.09</v>
      </c>
      <c r="Q277" s="9"/>
      <c r="R277" s="9"/>
      <c r="S277" s="9"/>
      <c r="T277" s="9"/>
      <c r="U277" s="9"/>
      <c r="V277" s="9"/>
      <c r="W277" s="9">
        <v>16729.09</v>
      </c>
      <c r="X277" s="9">
        <v>1</v>
      </c>
      <c r="Y277" s="9">
        <v>16729.09</v>
      </c>
      <c r="Z277" s="9">
        <v>16729.09</v>
      </c>
      <c r="AA277" s="9">
        <v>1</v>
      </c>
      <c r="AB277" s="9">
        <v>16729.09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350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321</v>
      </c>
      <c r="G283" s="8" t="s">
        <v>351</v>
      </c>
      <c r="H283" s="8" t="s">
        <v>352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352</v>
      </c>
      <c r="DW283" s="8" t="s">
        <v>352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353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350</v>
      </c>
      <c r="EM283" s="8" t="s">
        <v>354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355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213</v>
      </c>
      <c r="HF283" s="8" t="s">
        <v>356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321</v>
      </c>
      <c r="G284" t="s">
        <v>351</v>
      </c>
      <c r="H284" t="s">
        <v>352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352</v>
      </c>
      <c r="DW284" t="s">
        <v>352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353</v>
      </c>
      <c r="EH284">
        <v>0</v>
      </c>
      <c r="EI284" t="s">
        <v>3</v>
      </c>
      <c r="EJ284">
        <v>3</v>
      </c>
      <c r="EK284">
        <v>100</v>
      </c>
      <c r="EL284" t="s">
        <v>350</v>
      </c>
      <c r="EM284" t="s">
        <v>354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355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213</v>
      </c>
      <c r="HF284" t="s">
        <v>356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ROUND(SUMIF(AA283:AA284,"=86759304",O283:O284),2)</f>
        <v>0</v>
      </c>
      <c r="AC286" s="7">
        <f>ROUND(SUMIF(AA283:AA284,"=86759304",P283:P284),2)</f>
        <v>0</v>
      </c>
      <c r="AD286" s="7">
        <f>ROUND(SUMIF(AA283:AA284,"=86759304",Q283:Q284),2)</f>
        <v>0</v>
      </c>
      <c r="AE286" s="7">
        <f>ROUND(SUMIF(AA283:AA284,"=86759304",R283:R284),2)</f>
        <v>0</v>
      </c>
      <c r="AF286" s="7">
        <f>ROUND(SUMIF(AA283:AA284,"=86759304",S283:S284),2)</f>
        <v>0</v>
      </c>
      <c r="AG286" s="7">
        <f>ROUND(SUMIF(AA283:AA284,"=86759304",T283:T284),2)</f>
        <v>0</v>
      </c>
      <c r="AH286" s="7">
        <f>SUMIF(AA283:AA284,"=86759304",U283:U284)</f>
        <v>0</v>
      </c>
      <c r="AI286" s="7">
        <f>SUMIF(AA283:AA284,"=86759304",V283:V284)</f>
        <v>0</v>
      </c>
      <c r="AJ286" s="7">
        <f>ROUND(SUMIF(AA283:AA284,"=86759304",W283:W284),2)</f>
        <v>0</v>
      </c>
      <c r="AK286" s="7">
        <f>ROUND(SUMIF(AA283:AA284,"=86759304",X283:X284),2)</f>
        <v>0</v>
      </c>
      <c r="AL286" s="7">
        <f>ROUND(SUMIF(AA283:AA284,"=86759304",Y283:Y284),2)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ROUND(SUMIF(AA283:AA284,"=86759304",FQ283:FQ284),2)</f>
        <v>0</v>
      </c>
      <c r="BY286" s="7">
        <f>ROUND(SUMIF(AA283:AA284,"=86759304",FR283:FR284),2)</f>
        <v>0</v>
      </c>
      <c r="BZ286" s="7">
        <f>ROUND(SUMIF(AA283:AA284,"=86759304",GL283:GL284),2)</f>
        <v>0</v>
      </c>
      <c r="CA286" s="7">
        <f>ROUND(SUMIF(AA283:AA284,"=86759304",GM283:GM284),2)</f>
        <v>0</v>
      </c>
      <c r="CB286" s="7">
        <f>ROUND(SUMIF(AA283:AA284,"=86759304",GN283:GN284),2)</f>
        <v>0</v>
      </c>
      <c r="CC286" s="7">
        <f>ROUND(SUMIF(AA283:AA284,"=86759304",GO283:GO284),2)</f>
        <v>0</v>
      </c>
      <c r="CD286" s="7">
        <f>ROUND(SUMIF(AA283:AA284,"=86759304",GP283:GP284),2)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ROUND(SUMIF(AA283:AA284,"=86759304",GX283:GX284),2)</f>
        <v>0</v>
      </c>
      <c r="CK286" s="7">
        <f>ROUND(SUMIF(AA283:AA284,"=86759304",GY283:GY284),2)</f>
        <v>0</v>
      </c>
      <c r="CL286" s="7">
        <f>ROUND(SUMIF(AA283:AA284,"=86759304",GZ283:GZ284),2)</f>
        <v>0</v>
      </c>
      <c r="CM286" s="7">
        <f>ROUND(SUMIF(AA283:AA284,"=86759304",HD283:HD284),2)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ROUND(SUMIF(AA283:AA284,"=86759239",O283:O284),2)</f>
        <v>0</v>
      </c>
      <c r="DU286" s="4">
        <f>ROUND(SUMIF(AA283:AA284,"=86759239",P283:P284),2)</f>
        <v>0</v>
      </c>
      <c r="DV286" s="4">
        <f>ROUND(SUMIF(AA283:AA284,"=86759239",Q283:Q284),2)</f>
        <v>0</v>
      </c>
      <c r="DW286" s="4">
        <f>ROUND(SUMIF(AA283:AA284,"=86759239",R283:R284),2)</f>
        <v>0</v>
      </c>
      <c r="DX286" s="4">
        <f>ROUND(SUMIF(AA283:AA284,"=86759239",S283:S284),2)</f>
        <v>0</v>
      </c>
      <c r="DY286" s="4">
        <f>ROUND(SUMIF(AA283:AA284,"=86759239",T283:T284),2)</f>
        <v>0</v>
      </c>
      <c r="DZ286" s="4">
        <f>SUMIF(AA283:AA284,"=86759239",U283:U284)</f>
        <v>0</v>
      </c>
      <c r="EA286" s="4">
        <f>SUMIF(AA283:AA284,"=86759239",V283:V284)</f>
        <v>0</v>
      </c>
      <c r="EB286" s="4">
        <f>ROUND(SUMIF(AA283:AA284,"=86759239",W283:W284),2)</f>
        <v>0</v>
      </c>
      <c r="EC286" s="4">
        <f>ROUND(SUMIF(AA283:AA284,"=86759239",X283:X284),2)</f>
        <v>0</v>
      </c>
      <c r="ED286" s="4">
        <f>ROUND(SUMIF(AA283:AA284,"=86759239",Y283:Y284),2)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ROUND(SUMIF(AA283:AA284,"=86759239",FQ283:FQ284),2)</f>
        <v>0</v>
      </c>
      <c r="FQ286" s="4">
        <f>ROUND(SUMIF(AA283:AA284,"=86759239",FR283:FR284),2)</f>
        <v>0</v>
      </c>
      <c r="FR286" s="4">
        <f>ROUND(SUMIF(AA283:AA284,"=86759239",GL283:GL284),2)</f>
        <v>0</v>
      </c>
      <c r="FS286" s="4">
        <f>ROUND(SUMIF(AA283:AA284,"=86759239",GM283:GM284),2)</f>
        <v>0</v>
      </c>
      <c r="FT286" s="4">
        <f>ROUND(SUMIF(AA283:AA284,"=86759239",GN283:GN284),2)</f>
        <v>0</v>
      </c>
      <c r="FU286" s="4">
        <f>ROUND(SUMIF(AA283:AA284,"=86759239",GO283:GO284),2)</f>
        <v>0</v>
      </c>
      <c r="FV286" s="4">
        <f>ROUND(SUMIF(AA283:AA284,"=86759239",GP283:GP284),2)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ROUND(SUMIF(AA283:AA284,"=86759239",GX283:GX284),2)</f>
        <v>0</v>
      </c>
      <c r="GC286" s="4">
        <f>ROUND(SUMIF(AA283:AA284,"=86759239",GY283:GY284),2)</f>
        <v>0</v>
      </c>
      <c r="GD286" s="4">
        <f>ROUND(SUMIF(AA283:AA284,"=86759239",GZ283:GZ284),2)</f>
        <v>0</v>
      </c>
      <c r="GE286" s="4">
        <f>ROUND(SUMIF(AA283:AA284,"=86759239",HD283:HD284),2)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357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39447.879999999997</v>
      </c>
      <c r="P318" s="7">
        <f t="shared" si="185"/>
        <v>39447.879999999997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39447.879999999997</v>
      </c>
      <c r="AC318" s="7">
        <f t="shared" si="185"/>
        <v>39447.879999999997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39447.879999999997</v>
      </c>
      <c r="AS318" s="7">
        <f t="shared" si="185"/>
        <v>39447.879999999997</v>
      </c>
      <c r="AT318" s="7">
        <f t="shared" si="185"/>
        <v>0</v>
      </c>
      <c r="AU318" s="7">
        <f t="shared" si="185"/>
        <v>0</v>
      </c>
      <c r="AV318" s="7">
        <f t="shared" si="185"/>
        <v>39447.879999999997</v>
      </c>
      <c r="AW318" s="7">
        <f t="shared" si="185"/>
        <v>39447.879999999997</v>
      </c>
      <c r="AX318" s="7">
        <f t="shared" si="185"/>
        <v>0</v>
      </c>
      <c r="AY318" s="7">
        <f t="shared" si="185"/>
        <v>39447.879999999997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39447.879999999997</v>
      </c>
      <c r="CB318" s="7">
        <f t="shared" si="186"/>
        <v>39447.879999999997</v>
      </c>
      <c r="CC318" s="7">
        <f t="shared" si="186"/>
        <v>0</v>
      </c>
      <c r="CD318" s="7">
        <f t="shared" si="186"/>
        <v>0</v>
      </c>
      <c r="CE318" s="7">
        <f t="shared" si="186"/>
        <v>39447.879999999997</v>
      </c>
      <c r="CF318" s="7">
        <f t="shared" si="186"/>
        <v>39447.879999999997</v>
      </c>
      <c r="CG318" s="7">
        <f t="shared" si="186"/>
        <v>0</v>
      </c>
      <c r="CH318" s="7">
        <f t="shared" si="186"/>
        <v>39447.879999999997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39447.879999999997</v>
      </c>
      <c r="DH318" s="4">
        <f t="shared" si="186"/>
        <v>39447.879999999997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39447.879999999997</v>
      </c>
      <c r="DU318" s="4">
        <f t="shared" si="186"/>
        <v>39447.879999999997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39447.879999999997</v>
      </c>
      <c r="EK318" s="4">
        <f t="shared" si="186"/>
        <v>39447.879999999997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39447.879999999997</v>
      </c>
      <c r="EO318" s="4">
        <f t="shared" si="187"/>
        <v>39447.879999999997</v>
      </c>
      <c r="EP318" s="4">
        <f t="shared" si="187"/>
        <v>0</v>
      </c>
      <c r="EQ318" s="4">
        <f t="shared" si="187"/>
        <v>39447.879999999997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39447.879999999997</v>
      </c>
      <c r="FT318" s="4">
        <f t="shared" si="187"/>
        <v>39447.879999999997</v>
      </c>
      <c r="FU318" s="4">
        <f t="shared" si="187"/>
        <v>0</v>
      </c>
      <c r="FV318" s="4">
        <f t="shared" si="187"/>
        <v>0</v>
      </c>
      <c r="FW318" s="4">
        <f t="shared" si="187"/>
        <v>39447.879999999997</v>
      </c>
      <c r="FX318" s="4">
        <f t="shared" si="187"/>
        <v>39447.879999999997</v>
      </c>
      <c r="FY318" s="4">
        <f t="shared" si="187"/>
        <v>0</v>
      </c>
      <c r="FZ318" s="4">
        <f t="shared" si="187"/>
        <v>39447.879999999997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358</v>
      </c>
      <c r="F320" s="8" t="s">
        <v>359</v>
      </c>
      <c r="G320" s="8" t="s">
        <v>360</v>
      </c>
      <c r="H320" s="8" t="s">
        <v>323</v>
      </c>
      <c r="I320" s="8">
        <v>42</v>
      </c>
      <c r="J320" s="8">
        <v>0</v>
      </c>
      <c r="K320" s="8">
        <v>42</v>
      </c>
      <c r="L320" s="8">
        <v>42</v>
      </c>
      <c r="M320" s="8">
        <v>0</v>
      </c>
      <c r="N320" s="8">
        <f t="shared" ref="N320:N383" si="188">ROUND(L320-M320,4)</f>
        <v>42</v>
      </c>
      <c r="O320" s="8">
        <f t="shared" ref="O320:O383" si="189">ROUND(CP320,2)</f>
        <v>21532.98</v>
      </c>
      <c r="P320" s="8">
        <f t="shared" ref="P320:P383" si="190">ROUND(CQ320*I320,2)</f>
        <v>21532.98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86759304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16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21532.98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323</v>
      </c>
      <c r="DW320" s="8" t="s">
        <v>323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361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362</v>
      </c>
      <c r="EM320" s="8" t="s">
        <v>363</v>
      </c>
      <c r="EN320" s="8"/>
      <c r="EO320" s="8" t="s">
        <v>3</v>
      </c>
      <c r="EP320" s="8"/>
      <c r="EQ320" s="8">
        <v>131072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364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21532.98</v>
      </c>
      <c r="GN320" s="8">
        <f t="shared" ref="GN320:GN383" si="222">IF(OR(BI320=0,BI320=1),GM320-GX320,0)</f>
        <v>21532.98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213</v>
      </c>
      <c r="HF320" s="8" t="s">
        <v>212</v>
      </c>
      <c r="HG320" s="8">
        <f t="shared" ref="HG320:HG383" si="228">ROUND(ROUND(AL320,2)*I320,2)</f>
        <v>21532.98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358</v>
      </c>
      <c r="F321" t="s">
        <v>359</v>
      </c>
      <c r="G321" t="s">
        <v>360</v>
      </c>
      <c r="H321" t="s">
        <v>323</v>
      </c>
      <c r="I321">
        <v>42</v>
      </c>
      <c r="J321">
        <v>0</v>
      </c>
      <c r="K321">
        <v>42</v>
      </c>
      <c r="L321">
        <v>42</v>
      </c>
      <c r="M321">
        <v>0</v>
      </c>
      <c r="N321">
        <f t="shared" si="188"/>
        <v>42</v>
      </c>
      <c r="O321">
        <f t="shared" si="189"/>
        <v>21532.98</v>
      </c>
      <c r="P321">
        <f t="shared" si="190"/>
        <v>21532.98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86759239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16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21532.98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323</v>
      </c>
      <c r="DW321" t="s">
        <v>323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361</v>
      </c>
      <c r="EH321">
        <v>0</v>
      </c>
      <c r="EI321" t="s">
        <v>3</v>
      </c>
      <c r="EJ321">
        <v>1</v>
      </c>
      <c r="EK321">
        <v>1100</v>
      </c>
      <c r="EL321" t="s">
        <v>362</v>
      </c>
      <c r="EM321" t="s">
        <v>363</v>
      </c>
      <c r="EO321" t="s">
        <v>3</v>
      </c>
      <c r="EQ321">
        <v>131072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364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21532.98</v>
      </c>
      <c r="GN321">
        <f t="shared" si="222"/>
        <v>21532.98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213</v>
      </c>
      <c r="HF321" t="s">
        <v>212</v>
      </c>
      <c r="HG321">
        <f t="shared" si="228"/>
        <v>21532.98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</v>
      </c>
      <c r="F322" s="8" t="s">
        <v>359</v>
      </c>
      <c r="G322" s="8" t="s">
        <v>365</v>
      </c>
      <c r="H322" s="8" t="s">
        <v>323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f t="shared" si="188"/>
        <v>0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-1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323</v>
      </c>
      <c r="DW322" s="8" t="s">
        <v>323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361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362</v>
      </c>
      <c r="EM322" s="8" t="s">
        <v>363</v>
      </c>
      <c r="EN322" s="8"/>
      <c r="EO322" s="8" t="s">
        <v>3</v>
      </c>
      <c r="EP322" s="8"/>
      <c r="EQ322" s="8">
        <v>132096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366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213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</v>
      </c>
      <c r="F323" t="s">
        <v>359</v>
      </c>
      <c r="G323" t="s">
        <v>365</v>
      </c>
      <c r="H323" t="s">
        <v>323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f t="shared" si="188"/>
        <v>0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-1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323</v>
      </c>
      <c r="DW323" t="s">
        <v>323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361</v>
      </c>
      <c r="EH323">
        <v>0</v>
      </c>
      <c r="EI323" t="s">
        <v>3</v>
      </c>
      <c r="EJ323">
        <v>1</v>
      </c>
      <c r="EK323">
        <v>1100</v>
      </c>
      <c r="EL323" t="s">
        <v>362</v>
      </c>
      <c r="EM323" t="s">
        <v>363</v>
      </c>
      <c r="EO323" t="s">
        <v>3</v>
      </c>
      <c r="EQ323">
        <v>132096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366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213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359</v>
      </c>
      <c r="G324" s="8" t="s">
        <v>367</v>
      </c>
      <c r="H324" s="8" t="s">
        <v>323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323</v>
      </c>
      <c r="DW324" s="8" t="s">
        <v>323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361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362</v>
      </c>
      <c r="EM324" s="8" t="s">
        <v>363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368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213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359</v>
      </c>
      <c r="G325" t="s">
        <v>367</v>
      </c>
      <c r="H325" t="s">
        <v>323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323</v>
      </c>
      <c r="DW325" t="s">
        <v>323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361</v>
      </c>
      <c r="EH325">
        <v>0</v>
      </c>
      <c r="EI325" t="s">
        <v>3</v>
      </c>
      <c r="EJ325">
        <v>1</v>
      </c>
      <c r="EK325">
        <v>1100</v>
      </c>
      <c r="EL325" t="s">
        <v>362</v>
      </c>
      <c r="EM325" t="s">
        <v>363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368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213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321</v>
      </c>
      <c r="G326" s="8" t="s">
        <v>369</v>
      </c>
      <c r="H326" s="8" t="s">
        <v>323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323</v>
      </c>
      <c r="DW326" s="8" t="s">
        <v>323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361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362</v>
      </c>
      <c r="EM326" s="8" t="s">
        <v>363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370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213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321</v>
      </c>
      <c r="G327" t="s">
        <v>369</v>
      </c>
      <c r="H327" t="s">
        <v>323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323</v>
      </c>
      <c r="DW327" t="s">
        <v>323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361</v>
      </c>
      <c r="EH327">
        <v>0</v>
      </c>
      <c r="EI327" t="s">
        <v>3</v>
      </c>
      <c r="EJ327">
        <v>1</v>
      </c>
      <c r="EK327">
        <v>1100</v>
      </c>
      <c r="EL327" t="s">
        <v>362</v>
      </c>
      <c r="EM327" t="s">
        <v>363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370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321</v>
      </c>
      <c r="G328" s="8" t="s">
        <v>371</v>
      </c>
      <c r="H328" s="8" t="s">
        <v>323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323</v>
      </c>
      <c r="DW328" s="8" t="s">
        <v>323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361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362</v>
      </c>
      <c r="EM328" s="8" t="s">
        <v>363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372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321</v>
      </c>
      <c r="G329" t="s">
        <v>371</v>
      </c>
      <c r="H329" t="s">
        <v>323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323</v>
      </c>
      <c r="DW329" t="s">
        <v>323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361</v>
      </c>
      <c r="EH329">
        <v>0</v>
      </c>
      <c r="EI329" t="s">
        <v>3</v>
      </c>
      <c r="EJ329">
        <v>1</v>
      </c>
      <c r="EK329">
        <v>1100</v>
      </c>
      <c r="EL329" t="s">
        <v>362</v>
      </c>
      <c r="EM329" t="s">
        <v>363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372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373</v>
      </c>
      <c r="F330" s="8" t="s">
        <v>321</v>
      </c>
      <c r="G330" s="8" t="s">
        <v>374</v>
      </c>
      <c r="H330" s="8" t="s">
        <v>352</v>
      </c>
      <c r="I330" s="8">
        <v>4</v>
      </c>
      <c r="J330" s="8">
        <v>0</v>
      </c>
      <c r="K330" s="8">
        <v>4</v>
      </c>
      <c r="L330" s="8">
        <v>4</v>
      </c>
      <c r="M330" s="8">
        <v>0</v>
      </c>
      <c r="N330" s="8">
        <f t="shared" si="188"/>
        <v>4</v>
      </c>
      <c r="O330" s="8">
        <f t="shared" si="189"/>
        <v>1891.08</v>
      </c>
      <c r="P330" s="8">
        <f t="shared" si="190"/>
        <v>1891.08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86759304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17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1891.08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352</v>
      </c>
      <c r="DW330" s="8" t="s">
        <v>352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361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362</v>
      </c>
      <c r="EM330" s="8" t="s">
        <v>363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375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1891.08</v>
      </c>
      <c r="GN330" s="8">
        <f t="shared" si="222"/>
        <v>1891.08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213</v>
      </c>
      <c r="HF330" s="8" t="s">
        <v>212</v>
      </c>
      <c r="HG330" s="8">
        <f t="shared" si="228"/>
        <v>1891.08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373</v>
      </c>
      <c r="F331" t="s">
        <v>321</v>
      </c>
      <c r="G331" t="s">
        <v>374</v>
      </c>
      <c r="H331" t="s">
        <v>352</v>
      </c>
      <c r="I331">
        <v>4</v>
      </c>
      <c r="J331">
        <v>0</v>
      </c>
      <c r="K331">
        <v>4</v>
      </c>
      <c r="L331">
        <v>4</v>
      </c>
      <c r="M331">
        <v>0</v>
      </c>
      <c r="N331">
        <f t="shared" si="188"/>
        <v>4</v>
      </c>
      <c r="O331">
        <f t="shared" si="189"/>
        <v>1891.08</v>
      </c>
      <c r="P331">
        <f t="shared" si="190"/>
        <v>1891.08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86759239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17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1891.08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352</v>
      </c>
      <c r="DW331" t="s">
        <v>352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361</v>
      </c>
      <c r="EH331">
        <v>0</v>
      </c>
      <c r="EI331" t="s">
        <v>3</v>
      </c>
      <c r="EJ331">
        <v>1</v>
      </c>
      <c r="EK331">
        <v>1100</v>
      </c>
      <c r="EL331" t="s">
        <v>362</v>
      </c>
      <c r="EM331" t="s">
        <v>363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375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1891.08</v>
      </c>
      <c r="GN331">
        <f t="shared" si="222"/>
        <v>1891.08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213</v>
      </c>
      <c r="HF331" t="s">
        <v>212</v>
      </c>
      <c r="HG331">
        <f t="shared" si="228"/>
        <v>1891.08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376</v>
      </c>
      <c r="F332" s="8" t="s">
        <v>321</v>
      </c>
      <c r="G332" s="8" t="s">
        <v>377</v>
      </c>
      <c r="H332" s="8" t="s">
        <v>323</v>
      </c>
      <c r="I332" s="8">
        <v>0</v>
      </c>
      <c r="J332" s="8">
        <v>0</v>
      </c>
      <c r="K332" s="8">
        <v>0</v>
      </c>
      <c r="L332" s="8">
        <v>12</v>
      </c>
      <c r="M332" s="8">
        <v>12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86759304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18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0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323</v>
      </c>
      <c r="DW332" s="8" t="s">
        <v>323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361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362</v>
      </c>
      <c r="EM332" s="8" t="s">
        <v>363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378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213</v>
      </c>
      <c r="HF332" s="8" t="s">
        <v>212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376</v>
      </c>
      <c r="F333" t="s">
        <v>321</v>
      </c>
      <c r="G333" t="s">
        <v>377</v>
      </c>
      <c r="H333" t="s">
        <v>323</v>
      </c>
      <c r="I333">
        <v>0</v>
      </c>
      <c r="J333">
        <v>0</v>
      </c>
      <c r="K333">
        <v>0</v>
      </c>
      <c r="L333">
        <v>12</v>
      </c>
      <c r="M333">
        <v>12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86759239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18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0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323</v>
      </c>
      <c r="DW333" t="s">
        <v>323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361</v>
      </c>
      <c r="EH333">
        <v>0</v>
      </c>
      <c r="EI333" t="s">
        <v>3</v>
      </c>
      <c r="EJ333">
        <v>1</v>
      </c>
      <c r="EK333">
        <v>1100</v>
      </c>
      <c r="EL333" t="s">
        <v>362</v>
      </c>
      <c r="EM333" t="s">
        <v>363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378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213</v>
      </c>
      <c r="HF333" t="s">
        <v>212</v>
      </c>
      <c r="HG333">
        <f t="shared" si="228"/>
        <v>0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379</v>
      </c>
      <c r="F334" s="8" t="s">
        <v>321</v>
      </c>
      <c r="G334" s="8" t="s">
        <v>380</v>
      </c>
      <c r="H334" s="8" t="s">
        <v>352</v>
      </c>
      <c r="I334" s="8">
        <v>0</v>
      </c>
      <c r="J334" s="8">
        <v>0</v>
      </c>
      <c r="K334" s="8">
        <v>0</v>
      </c>
      <c r="L334" s="8">
        <v>6</v>
      </c>
      <c r="M334" s="8">
        <v>6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86759304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19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0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352</v>
      </c>
      <c r="DW334" s="8" t="s">
        <v>352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361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362</v>
      </c>
      <c r="EM334" s="8" t="s">
        <v>363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381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213</v>
      </c>
      <c r="HF334" s="8" t="s">
        <v>212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379</v>
      </c>
      <c r="F335" t="s">
        <v>321</v>
      </c>
      <c r="G335" t="s">
        <v>380</v>
      </c>
      <c r="H335" t="s">
        <v>352</v>
      </c>
      <c r="I335">
        <v>0</v>
      </c>
      <c r="J335">
        <v>0</v>
      </c>
      <c r="K335">
        <v>0</v>
      </c>
      <c r="L335">
        <v>6</v>
      </c>
      <c r="M335">
        <v>6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86759239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19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0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352</v>
      </c>
      <c r="DW335" t="s">
        <v>352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361</v>
      </c>
      <c r="EH335">
        <v>0</v>
      </c>
      <c r="EI335" t="s">
        <v>3</v>
      </c>
      <c r="EJ335">
        <v>1</v>
      </c>
      <c r="EK335">
        <v>1100</v>
      </c>
      <c r="EL335" t="s">
        <v>362</v>
      </c>
      <c r="EM335" t="s">
        <v>363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381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213</v>
      </c>
      <c r="HF335" t="s">
        <v>212</v>
      </c>
      <c r="HG335">
        <f t="shared" si="228"/>
        <v>0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382</v>
      </c>
      <c r="F336" s="8" t="s">
        <v>321</v>
      </c>
      <c r="G336" s="8" t="s">
        <v>383</v>
      </c>
      <c r="H336" s="8" t="s">
        <v>352</v>
      </c>
      <c r="I336" s="8">
        <v>0</v>
      </c>
      <c r="J336" s="8">
        <v>0</v>
      </c>
      <c r="K336" s="8">
        <v>0</v>
      </c>
      <c r="L336" s="8">
        <v>8</v>
      </c>
      <c r="M336" s="8">
        <v>8</v>
      </c>
      <c r="N336" s="8">
        <f t="shared" si="188"/>
        <v>0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86759304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20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0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352</v>
      </c>
      <c r="DW336" s="8" t="s">
        <v>352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361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362</v>
      </c>
      <c r="EM336" s="8" t="s">
        <v>363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384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213</v>
      </c>
      <c r="HF336" s="8" t="s">
        <v>212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382</v>
      </c>
      <c r="F337" t="s">
        <v>321</v>
      </c>
      <c r="G337" t="s">
        <v>383</v>
      </c>
      <c r="H337" t="s">
        <v>352</v>
      </c>
      <c r="I337">
        <v>0</v>
      </c>
      <c r="J337">
        <v>0</v>
      </c>
      <c r="K337">
        <v>0</v>
      </c>
      <c r="L337">
        <v>8</v>
      </c>
      <c r="M337">
        <v>8</v>
      </c>
      <c r="N337">
        <f t="shared" si="188"/>
        <v>0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86759239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20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0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352</v>
      </c>
      <c r="DW337" t="s">
        <v>352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361</v>
      </c>
      <c r="EH337">
        <v>0</v>
      </c>
      <c r="EI337" t="s">
        <v>3</v>
      </c>
      <c r="EJ337">
        <v>1</v>
      </c>
      <c r="EK337">
        <v>1100</v>
      </c>
      <c r="EL337" t="s">
        <v>362</v>
      </c>
      <c r="EM337" t="s">
        <v>363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384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213</v>
      </c>
      <c r="HF337" t="s">
        <v>212</v>
      </c>
      <c r="HG337">
        <f t="shared" si="228"/>
        <v>0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385</v>
      </c>
      <c r="F338" s="8" t="s">
        <v>321</v>
      </c>
      <c r="G338" s="8" t="s">
        <v>386</v>
      </c>
      <c r="H338" s="8" t="s">
        <v>352</v>
      </c>
      <c r="I338" s="8">
        <v>4</v>
      </c>
      <c r="J338" s="8">
        <v>0</v>
      </c>
      <c r="K338" s="8">
        <v>4</v>
      </c>
      <c r="L338" s="8">
        <v>4</v>
      </c>
      <c r="M338" s="8">
        <v>0</v>
      </c>
      <c r="N338" s="8">
        <f t="shared" si="188"/>
        <v>4</v>
      </c>
      <c r="O338" s="8">
        <f t="shared" si="189"/>
        <v>1734.72</v>
      </c>
      <c r="P338" s="8">
        <f t="shared" si="190"/>
        <v>1734.72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86759304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21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1734.72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352</v>
      </c>
      <c r="DW338" s="8" t="s">
        <v>352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361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362</v>
      </c>
      <c r="EM338" s="8" t="s">
        <v>363</v>
      </c>
      <c r="EN338" s="8"/>
      <c r="EO338" s="8" t="s">
        <v>3</v>
      </c>
      <c r="EP338" s="8"/>
      <c r="EQ338" s="8">
        <v>131072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387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1734.72</v>
      </c>
      <c r="GN338" s="8">
        <f t="shared" si="222"/>
        <v>1734.72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213</v>
      </c>
      <c r="HF338" s="8" t="s">
        <v>212</v>
      </c>
      <c r="HG338" s="8">
        <f t="shared" si="228"/>
        <v>1734.72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385</v>
      </c>
      <c r="F339" t="s">
        <v>321</v>
      </c>
      <c r="G339" t="s">
        <v>386</v>
      </c>
      <c r="H339" t="s">
        <v>352</v>
      </c>
      <c r="I339">
        <v>4</v>
      </c>
      <c r="J339">
        <v>0</v>
      </c>
      <c r="K339">
        <v>4</v>
      </c>
      <c r="L339">
        <v>4</v>
      </c>
      <c r="M339">
        <v>0</v>
      </c>
      <c r="N339">
        <f t="shared" si="188"/>
        <v>4</v>
      </c>
      <c r="O339">
        <f t="shared" si="189"/>
        <v>1734.72</v>
      </c>
      <c r="P339">
        <f t="shared" si="190"/>
        <v>1734.72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86759239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21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1734.72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352</v>
      </c>
      <c r="DW339" t="s">
        <v>352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361</v>
      </c>
      <c r="EH339">
        <v>0</v>
      </c>
      <c r="EI339" t="s">
        <v>3</v>
      </c>
      <c r="EJ339">
        <v>1</v>
      </c>
      <c r="EK339">
        <v>1100</v>
      </c>
      <c r="EL339" t="s">
        <v>362</v>
      </c>
      <c r="EM339" t="s">
        <v>363</v>
      </c>
      <c r="EO339" t="s">
        <v>3</v>
      </c>
      <c r="EQ339">
        <v>131072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387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1734.72</v>
      </c>
      <c r="GN339">
        <f t="shared" si="222"/>
        <v>1734.72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213</v>
      </c>
      <c r="HF339" t="s">
        <v>212</v>
      </c>
      <c r="HG339">
        <f t="shared" si="228"/>
        <v>1734.72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388</v>
      </c>
      <c r="F340" s="8" t="s">
        <v>321</v>
      </c>
      <c r="G340" s="8" t="s">
        <v>389</v>
      </c>
      <c r="H340" s="8" t="s">
        <v>352</v>
      </c>
      <c r="I340" s="8">
        <v>4</v>
      </c>
      <c r="J340" s="8">
        <v>0</v>
      </c>
      <c r="K340" s="8">
        <v>4</v>
      </c>
      <c r="L340" s="8">
        <v>4</v>
      </c>
      <c r="M340" s="8">
        <v>0</v>
      </c>
      <c r="N340" s="8">
        <f t="shared" si="188"/>
        <v>4</v>
      </c>
      <c r="O340" s="8">
        <f t="shared" si="189"/>
        <v>5088.24</v>
      </c>
      <c r="P340" s="8">
        <f t="shared" si="190"/>
        <v>5088.24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86759304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22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5088.24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352</v>
      </c>
      <c r="DW340" s="8" t="s">
        <v>352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361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362</v>
      </c>
      <c r="EM340" s="8" t="s">
        <v>363</v>
      </c>
      <c r="EN340" s="8"/>
      <c r="EO340" s="8" t="s">
        <v>3</v>
      </c>
      <c r="EP340" s="8"/>
      <c r="EQ340" s="8">
        <v>131072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390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5088.24</v>
      </c>
      <c r="GN340" s="8">
        <f t="shared" si="222"/>
        <v>5088.24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213</v>
      </c>
      <c r="HF340" s="8" t="s">
        <v>212</v>
      </c>
      <c r="HG340" s="8">
        <f t="shared" si="228"/>
        <v>5088.24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388</v>
      </c>
      <c r="F341" t="s">
        <v>321</v>
      </c>
      <c r="G341" t="s">
        <v>389</v>
      </c>
      <c r="H341" t="s">
        <v>352</v>
      </c>
      <c r="I341">
        <v>4</v>
      </c>
      <c r="J341">
        <v>0</v>
      </c>
      <c r="K341">
        <v>4</v>
      </c>
      <c r="L341">
        <v>4</v>
      </c>
      <c r="M341">
        <v>0</v>
      </c>
      <c r="N341">
        <f t="shared" si="188"/>
        <v>4</v>
      </c>
      <c r="O341">
        <f t="shared" si="189"/>
        <v>5088.24</v>
      </c>
      <c r="P341">
        <f t="shared" si="190"/>
        <v>5088.24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86759239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22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5088.24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352</v>
      </c>
      <c r="DW341" t="s">
        <v>352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361</v>
      </c>
      <c r="EH341">
        <v>0</v>
      </c>
      <c r="EI341" t="s">
        <v>3</v>
      </c>
      <c r="EJ341">
        <v>1</v>
      </c>
      <c r="EK341">
        <v>1100</v>
      </c>
      <c r="EL341" t="s">
        <v>362</v>
      </c>
      <c r="EM341" t="s">
        <v>363</v>
      </c>
      <c r="EO341" t="s">
        <v>3</v>
      </c>
      <c r="EQ341">
        <v>131072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390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5088.24</v>
      </c>
      <c r="GN341">
        <f t="shared" si="222"/>
        <v>5088.24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213</v>
      </c>
      <c r="HF341" t="s">
        <v>212</v>
      </c>
      <c r="HG341">
        <f t="shared" si="228"/>
        <v>5088.24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</v>
      </c>
      <c r="F342" s="8" t="s">
        <v>321</v>
      </c>
      <c r="G342" s="8" t="s">
        <v>391</v>
      </c>
      <c r="H342" s="8" t="s">
        <v>352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-1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352</v>
      </c>
      <c r="DW342" s="8" t="s">
        <v>352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361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362</v>
      </c>
      <c r="EM342" s="8" t="s">
        <v>363</v>
      </c>
      <c r="EN342" s="8"/>
      <c r="EO342" s="8" t="s">
        <v>3</v>
      </c>
      <c r="EP342" s="8"/>
      <c r="EQ342" s="8">
        <v>132096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392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</v>
      </c>
      <c r="F343" t="s">
        <v>321</v>
      </c>
      <c r="G343" t="s">
        <v>391</v>
      </c>
      <c r="H343" t="s">
        <v>352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-1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352</v>
      </c>
      <c r="DW343" t="s">
        <v>352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361</v>
      </c>
      <c r="EH343">
        <v>0</v>
      </c>
      <c r="EI343" t="s">
        <v>3</v>
      </c>
      <c r="EJ343">
        <v>1</v>
      </c>
      <c r="EK343">
        <v>1100</v>
      </c>
      <c r="EL343" t="s">
        <v>362</v>
      </c>
      <c r="EM343" t="s">
        <v>363</v>
      </c>
      <c r="EO343" t="s">
        <v>3</v>
      </c>
      <c r="EQ343">
        <v>132096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392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</v>
      </c>
      <c r="F344" s="8" t="s">
        <v>321</v>
      </c>
      <c r="G344" s="8" t="s">
        <v>393</v>
      </c>
      <c r="H344" s="8" t="s">
        <v>352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352</v>
      </c>
      <c r="DW344" s="8" t="s">
        <v>352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361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362</v>
      </c>
      <c r="EM344" s="8" t="s">
        <v>363</v>
      </c>
      <c r="EN344" s="8"/>
      <c r="EO344" s="8" t="s">
        <v>3</v>
      </c>
      <c r="EP344" s="8"/>
      <c r="EQ344" s="8">
        <v>132096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394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</v>
      </c>
      <c r="F345" t="s">
        <v>321</v>
      </c>
      <c r="G345" t="s">
        <v>393</v>
      </c>
      <c r="H345" t="s">
        <v>352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352</v>
      </c>
      <c r="DW345" t="s">
        <v>352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361</v>
      </c>
      <c r="EH345">
        <v>0</v>
      </c>
      <c r="EI345" t="s">
        <v>3</v>
      </c>
      <c r="EJ345">
        <v>1</v>
      </c>
      <c r="EK345">
        <v>1100</v>
      </c>
      <c r="EL345" t="s">
        <v>362</v>
      </c>
      <c r="EM345" t="s">
        <v>363</v>
      </c>
      <c r="EO345" t="s">
        <v>3</v>
      </c>
      <c r="EQ345">
        <v>132096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394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321</v>
      </c>
      <c r="G346" s="8" t="s">
        <v>395</v>
      </c>
      <c r="H346" s="8" t="s">
        <v>352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352</v>
      </c>
      <c r="DW346" s="8" t="s">
        <v>352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361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362</v>
      </c>
      <c r="EM346" s="8" t="s">
        <v>363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396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321</v>
      </c>
      <c r="G347" t="s">
        <v>395</v>
      </c>
      <c r="H347" t="s">
        <v>352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352</v>
      </c>
      <c r="DW347" t="s">
        <v>352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361</v>
      </c>
      <c r="EH347">
        <v>0</v>
      </c>
      <c r="EI347" t="s">
        <v>3</v>
      </c>
      <c r="EJ347">
        <v>1</v>
      </c>
      <c r="EK347">
        <v>1100</v>
      </c>
      <c r="EL347" t="s">
        <v>362</v>
      </c>
      <c r="EM347" t="s">
        <v>363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396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397</v>
      </c>
      <c r="F348" s="8" t="s">
        <v>321</v>
      </c>
      <c r="G348" s="8" t="s">
        <v>398</v>
      </c>
      <c r="H348" s="8" t="s">
        <v>352</v>
      </c>
      <c r="I348" s="8">
        <v>2</v>
      </c>
      <c r="J348" s="8">
        <v>0</v>
      </c>
      <c r="K348" s="8">
        <v>2</v>
      </c>
      <c r="L348" s="8">
        <v>2</v>
      </c>
      <c r="M348" s="8">
        <v>0</v>
      </c>
      <c r="N348" s="8">
        <f t="shared" si="188"/>
        <v>2</v>
      </c>
      <c r="O348" s="8">
        <f t="shared" si="189"/>
        <v>1101.8599999999999</v>
      </c>
      <c r="P348" s="8">
        <f t="shared" si="190"/>
        <v>1101.8599999999999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86759304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1101.8599999999999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352</v>
      </c>
      <c r="DW348" s="8" t="s">
        <v>352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361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362</v>
      </c>
      <c r="EM348" s="8" t="s">
        <v>363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399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1101.8599999999999</v>
      </c>
      <c r="GN348" s="8">
        <f t="shared" si="222"/>
        <v>1101.8599999999999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213</v>
      </c>
      <c r="HF348" s="8" t="s">
        <v>212</v>
      </c>
      <c r="HG348" s="8">
        <f t="shared" si="228"/>
        <v>1101.8599999999999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397</v>
      </c>
      <c r="F349" t="s">
        <v>321</v>
      </c>
      <c r="G349" t="s">
        <v>398</v>
      </c>
      <c r="H349" t="s">
        <v>352</v>
      </c>
      <c r="I349">
        <v>2</v>
      </c>
      <c r="J349">
        <v>0</v>
      </c>
      <c r="K349">
        <v>2</v>
      </c>
      <c r="L349">
        <v>2</v>
      </c>
      <c r="M349">
        <v>0</v>
      </c>
      <c r="N349">
        <f t="shared" si="188"/>
        <v>2</v>
      </c>
      <c r="O349">
        <f t="shared" si="189"/>
        <v>1101.8599999999999</v>
      </c>
      <c r="P349">
        <f t="shared" si="190"/>
        <v>1101.8599999999999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86759239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1101.8599999999999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352</v>
      </c>
      <c r="DW349" t="s">
        <v>352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361</v>
      </c>
      <c r="EH349">
        <v>0</v>
      </c>
      <c r="EI349" t="s">
        <v>3</v>
      </c>
      <c r="EJ349">
        <v>1</v>
      </c>
      <c r="EK349">
        <v>1100</v>
      </c>
      <c r="EL349" t="s">
        <v>362</v>
      </c>
      <c r="EM349" t="s">
        <v>363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399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1101.8599999999999</v>
      </c>
      <c r="GN349">
        <f t="shared" si="222"/>
        <v>1101.8599999999999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213</v>
      </c>
      <c r="HF349" t="s">
        <v>212</v>
      </c>
      <c r="HG349">
        <f t="shared" si="228"/>
        <v>1101.8599999999999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400</v>
      </c>
      <c r="F350" s="8" t="s">
        <v>321</v>
      </c>
      <c r="G350" s="8" t="s">
        <v>401</v>
      </c>
      <c r="H350" s="8" t="s">
        <v>352</v>
      </c>
      <c r="I350" s="8">
        <v>2</v>
      </c>
      <c r="J350" s="8">
        <v>0</v>
      </c>
      <c r="K350" s="8">
        <v>2</v>
      </c>
      <c r="L350" s="8">
        <v>2</v>
      </c>
      <c r="M350" s="8">
        <v>0</v>
      </c>
      <c r="N350" s="8">
        <f t="shared" si="188"/>
        <v>2</v>
      </c>
      <c r="O350" s="8">
        <f t="shared" si="189"/>
        <v>254.84</v>
      </c>
      <c r="P350" s="8">
        <f t="shared" si="190"/>
        <v>254.84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86759304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254.84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352</v>
      </c>
      <c r="DW350" s="8" t="s">
        <v>352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361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362</v>
      </c>
      <c r="EM350" s="8" t="s">
        <v>363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402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254.84</v>
      </c>
      <c r="GN350" s="8">
        <f t="shared" si="222"/>
        <v>254.84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213</v>
      </c>
      <c r="HF350" s="8" t="s">
        <v>212</v>
      </c>
      <c r="HG350" s="8">
        <f t="shared" si="228"/>
        <v>254.84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400</v>
      </c>
      <c r="F351" t="s">
        <v>321</v>
      </c>
      <c r="G351" t="s">
        <v>401</v>
      </c>
      <c r="H351" t="s">
        <v>352</v>
      </c>
      <c r="I351">
        <v>2</v>
      </c>
      <c r="J351">
        <v>0</v>
      </c>
      <c r="K351">
        <v>2</v>
      </c>
      <c r="L351">
        <v>2</v>
      </c>
      <c r="M351">
        <v>0</v>
      </c>
      <c r="N351">
        <f t="shared" si="188"/>
        <v>2</v>
      </c>
      <c r="O351">
        <f t="shared" si="189"/>
        <v>254.84</v>
      </c>
      <c r="P351">
        <f t="shared" si="190"/>
        <v>254.84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86759239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254.84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352</v>
      </c>
      <c r="DW351" t="s">
        <v>352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361</v>
      </c>
      <c r="EH351">
        <v>0</v>
      </c>
      <c r="EI351" t="s">
        <v>3</v>
      </c>
      <c r="EJ351">
        <v>1</v>
      </c>
      <c r="EK351">
        <v>1100</v>
      </c>
      <c r="EL351" t="s">
        <v>362</v>
      </c>
      <c r="EM351" t="s">
        <v>363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402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254.84</v>
      </c>
      <c r="GN351">
        <f t="shared" si="222"/>
        <v>254.84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213</v>
      </c>
      <c r="HF351" t="s">
        <v>212</v>
      </c>
      <c r="HG351">
        <f t="shared" si="228"/>
        <v>254.84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403</v>
      </c>
      <c r="F352" s="8" t="s">
        <v>321</v>
      </c>
      <c r="G352" s="8" t="s">
        <v>404</v>
      </c>
      <c r="H352" s="8" t="s">
        <v>352</v>
      </c>
      <c r="I352" s="8">
        <v>0</v>
      </c>
      <c r="J352" s="8">
        <v>0</v>
      </c>
      <c r="K352" s="8">
        <v>0</v>
      </c>
      <c r="L352" s="8">
        <v>2</v>
      </c>
      <c r="M352" s="8">
        <v>2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86759304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25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0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352</v>
      </c>
      <c r="DW352" s="8" t="s">
        <v>352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361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362</v>
      </c>
      <c r="EM352" s="8" t="s">
        <v>363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405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213</v>
      </c>
      <c r="HF352" s="8" t="s">
        <v>212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403</v>
      </c>
      <c r="F353" t="s">
        <v>321</v>
      </c>
      <c r="G353" t="s">
        <v>404</v>
      </c>
      <c r="H353" t="s">
        <v>352</v>
      </c>
      <c r="I353">
        <v>0</v>
      </c>
      <c r="J353">
        <v>0</v>
      </c>
      <c r="K353">
        <v>0</v>
      </c>
      <c r="L353">
        <v>2</v>
      </c>
      <c r="M353">
        <v>2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86759239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25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0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352</v>
      </c>
      <c r="DW353" t="s">
        <v>352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361</v>
      </c>
      <c r="EH353">
        <v>0</v>
      </c>
      <c r="EI353" t="s">
        <v>3</v>
      </c>
      <c r="EJ353">
        <v>1</v>
      </c>
      <c r="EK353">
        <v>1100</v>
      </c>
      <c r="EL353" t="s">
        <v>362</v>
      </c>
      <c r="EM353" t="s">
        <v>363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405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213</v>
      </c>
      <c r="HF353" t="s">
        <v>212</v>
      </c>
      <c r="HG353">
        <f t="shared" si="228"/>
        <v>0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406</v>
      </c>
      <c r="F354" s="8" t="s">
        <v>321</v>
      </c>
      <c r="G354" s="8" t="s">
        <v>407</v>
      </c>
      <c r="H354" s="8" t="s">
        <v>352</v>
      </c>
      <c r="I354" s="8">
        <v>2</v>
      </c>
      <c r="J354" s="8">
        <v>0</v>
      </c>
      <c r="K354" s="8">
        <v>2</v>
      </c>
      <c r="L354" s="8">
        <v>4</v>
      </c>
      <c r="M354" s="8">
        <v>2</v>
      </c>
      <c r="N354" s="8">
        <f t="shared" si="188"/>
        <v>2</v>
      </c>
      <c r="O354" s="8">
        <f t="shared" si="189"/>
        <v>65.56</v>
      </c>
      <c r="P354" s="8">
        <f t="shared" si="190"/>
        <v>65.56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86759304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26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65.56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352</v>
      </c>
      <c r="DW354" s="8" t="s">
        <v>352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361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362</v>
      </c>
      <c r="EM354" s="8" t="s">
        <v>363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408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65.56</v>
      </c>
      <c r="GN354" s="8">
        <f t="shared" si="222"/>
        <v>65.56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213</v>
      </c>
      <c r="HF354" s="8" t="s">
        <v>212</v>
      </c>
      <c r="HG354" s="8">
        <f t="shared" si="228"/>
        <v>65.56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406</v>
      </c>
      <c r="F355" t="s">
        <v>321</v>
      </c>
      <c r="G355" t="s">
        <v>407</v>
      </c>
      <c r="H355" t="s">
        <v>352</v>
      </c>
      <c r="I355">
        <v>2</v>
      </c>
      <c r="J355">
        <v>0</v>
      </c>
      <c r="K355">
        <v>2</v>
      </c>
      <c r="L355">
        <v>4</v>
      </c>
      <c r="M355">
        <v>2</v>
      </c>
      <c r="N355">
        <f t="shared" si="188"/>
        <v>2</v>
      </c>
      <c r="O355">
        <f t="shared" si="189"/>
        <v>65.56</v>
      </c>
      <c r="P355">
        <f t="shared" si="190"/>
        <v>65.56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86759239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26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65.56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352</v>
      </c>
      <c r="DW355" t="s">
        <v>352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361</v>
      </c>
      <c r="EH355">
        <v>0</v>
      </c>
      <c r="EI355" t="s">
        <v>3</v>
      </c>
      <c r="EJ355">
        <v>1</v>
      </c>
      <c r="EK355">
        <v>1100</v>
      </c>
      <c r="EL355" t="s">
        <v>362</v>
      </c>
      <c r="EM355" t="s">
        <v>363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408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65.56</v>
      </c>
      <c r="GN355">
        <f t="shared" si="222"/>
        <v>65.56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213</v>
      </c>
      <c r="HF355" t="s">
        <v>212</v>
      </c>
      <c r="HG355">
        <f t="shared" si="228"/>
        <v>65.56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409</v>
      </c>
      <c r="F356" s="8" t="s">
        <v>321</v>
      </c>
      <c r="G356" s="8" t="s">
        <v>410</v>
      </c>
      <c r="H356" s="8" t="s">
        <v>352</v>
      </c>
      <c r="I356" s="8">
        <v>0</v>
      </c>
      <c r="J356" s="8">
        <v>0</v>
      </c>
      <c r="K356" s="8">
        <v>0</v>
      </c>
      <c r="L356" s="8">
        <v>9</v>
      </c>
      <c r="M356" s="8">
        <v>9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86759304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27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0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352</v>
      </c>
      <c r="DW356" s="8" t="s">
        <v>352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361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362</v>
      </c>
      <c r="EM356" s="8" t="s">
        <v>363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411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213</v>
      </c>
      <c r="HF356" s="8" t="s">
        <v>212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409</v>
      </c>
      <c r="F357" t="s">
        <v>321</v>
      </c>
      <c r="G357" t="s">
        <v>410</v>
      </c>
      <c r="H357" t="s">
        <v>352</v>
      </c>
      <c r="I357">
        <v>0</v>
      </c>
      <c r="J357">
        <v>0</v>
      </c>
      <c r="K357">
        <v>0</v>
      </c>
      <c r="L357">
        <v>9</v>
      </c>
      <c r="M357">
        <v>9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86759239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27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0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352</v>
      </c>
      <c r="DW357" t="s">
        <v>352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361</v>
      </c>
      <c r="EH357">
        <v>0</v>
      </c>
      <c r="EI357" t="s">
        <v>3</v>
      </c>
      <c r="EJ357">
        <v>1</v>
      </c>
      <c r="EK357">
        <v>1100</v>
      </c>
      <c r="EL357" t="s">
        <v>362</v>
      </c>
      <c r="EM357" t="s">
        <v>363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411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213</v>
      </c>
      <c r="HF357" t="s">
        <v>212</v>
      </c>
      <c r="HG357">
        <f t="shared" si="228"/>
        <v>0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412</v>
      </c>
      <c r="F358" s="8" t="s">
        <v>321</v>
      </c>
      <c r="G358" s="8" t="s">
        <v>413</v>
      </c>
      <c r="H358" s="8" t="s">
        <v>352</v>
      </c>
      <c r="I358" s="8">
        <v>4</v>
      </c>
      <c r="J358" s="8">
        <v>0</v>
      </c>
      <c r="K358" s="8">
        <v>4</v>
      </c>
      <c r="L358" s="8">
        <v>4</v>
      </c>
      <c r="M358" s="8">
        <v>0</v>
      </c>
      <c r="N358" s="8">
        <f t="shared" si="188"/>
        <v>4</v>
      </c>
      <c r="O358" s="8">
        <f t="shared" si="189"/>
        <v>4195.68</v>
      </c>
      <c r="P358" s="8">
        <f t="shared" si="190"/>
        <v>4195.68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86759304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28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4195.68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352</v>
      </c>
      <c r="DW358" s="8" t="s">
        <v>352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361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362</v>
      </c>
      <c r="EM358" s="8" t="s">
        <v>363</v>
      </c>
      <c r="EN358" s="8"/>
      <c r="EO358" s="8" t="s">
        <v>3</v>
      </c>
      <c r="EP358" s="8"/>
      <c r="EQ358" s="8">
        <v>131072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414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4195.68</v>
      </c>
      <c r="GN358" s="8">
        <f t="shared" si="222"/>
        <v>4195.68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213</v>
      </c>
      <c r="HF358" s="8" t="s">
        <v>212</v>
      </c>
      <c r="HG358" s="8">
        <f t="shared" si="228"/>
        <v>4195.68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412</v>
      </c>
      <c r="F359" t="s">
        <v>321</v>
      </c>
      <c r="G359" t="s">
        <v>413</v>
      </c>
      <c r="H359" t="s">
        <v>352</v>
      </c>
      <c r="I359">
        <v>4</v>
      </c>
      <c r="J359">
        <v>0</v>
      </c>
      <c r="K359">
        <v>4</v>
      </c>
      <c r="L359">
        <v>4</v>
      </c>
      <c r="M359">
        <v>0</v>
      </c>
      <c r="N359">
        <f t="shared" si="188"/>
        <v>4</v>
      </c>
      <c r="O359">
        <f t="shared" si="189"/>
        <v>4195.68</v>
      </c>
      <c r="P359">
        <f t="shared" si="190"/>
        <v>4195.68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86759239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28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4195.68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352</v>
      </c>
      <c r="DW359" t="s">
        <v>352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361</v>
      </c>
      <c r="EH359">
        <v>0</v>
      </c>
      <c r="EI359" t="s">
        <v>3</v>
      </c>
      <c r="EJ359">
        <v>1</v>
      </c>
      <c r="EK359">
        <v>1100</v>
      </c>
      <c r="EL359" t="s">
        <v>362</v>
      </c>
      <c r="EM359" t="s">
        <v>363</v>
      </c>
      <c r="EO359" t="s">
        <v>3</v>
      </c>
      <c r="EQ359">
        <v>131072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414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4195.68</v>
      </c>
      <c r="GN359">
        <f t="shared" si="222"/>
        <v>4195.68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213</v>
      </c>
      <c r="HF359" t="s">
        <v>212</v>
      </c>
      <c r="HG359">
        <f t="shared" si="228"/>
        <v>4195.68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415</v>
      </c>
      <c r="F360" s="8" t="s">
        <v>359</v>
      </c>
      <c r="G360" s="8" t="s">
        <v>416</v>
      </c>
      <c r="H360" s="8" t="s">
        <v>352</v>
      </c>
      <c r="I360" s="8">
        <v>0</v>
      </c>
      <c r="J360" s="8">
        <v>0</v>
      </c>
      <c r="K360" s="8">
        <v>0</v>
      </c>
      <c r="L360" s="8">
        <v>4</v>
      </c>
      <c r="M360" s="8">
        <v>4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86759304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29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0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352</v>
      </c>
      <c r="DW360" s="8" t="s">
        <v>352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361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362</v>
      </c>
      <c r="EM360" s="8" t="s">
        <v>363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417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213</v>
      </c>
      <c r="HF360" s="8" t="s">
        <v>212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415</v>
      </c>
      <c r="F361" t="s">
        <v>359</v>
      </c>
      <c r="G361" t="s">
        <v>416</v>
      </c>
      <c r="H361" t="s">
        <v>352</v>
      </c>
      <c r="I361">
        <v>0</v>
      </c>
      <c r="J361">
        <v>0</v>
      </c>
      <c r="K361">
        <v>0</v>
      </c>
      <c r="L361">
        <v>4</v>
      </c>
      <c r="M361">
        <v>4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86759239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29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0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352</v>
      </c>
      <c r="DW361" t="s">
        <v>352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361</v>
      </c>
      <c r="EH361">
        <v>0</v>
      </c>
      <c r="EI361" t="s">
        <v>3</v>
      </c>
      <c r="EJ361">
        <v>1</v>
      </c>
      <c r="EK361">
        <v>1100</v>
      </c>
      <c r="EL361" t="s">
        <v>362</v>
      </c>
      <c r="EM361" t="s">
        <v>363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417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213</v>
      </c>
      <c r="HF361" t="s">
        <v>212</v>
      </c>
      <c r="HG361">
        <f t="shared" si="228"/>
        <v>0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359</v>
      </c>
      <c r="G362" s="8" t="s">
        <v>418</v>
      </c>
      <c r="H362" s="8" t="s">
        <v>352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352</v>
      </c>
      <c r="DW362" s="8" t="s">
        <v>352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361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362</v>
      </c>
      <c r="EM362" s="8" t="s">
        <v>363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419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359</v>
      </c>
      <c r="G363" t="s">
        <v>418</v>
      </c>
      <c r="H363" t="s">
        <v>352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352</v>
      </c>
      <c r="DW363" t="s">
        <v>352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361</v>
      </c>
      <c r="EH363">
        <v>0</v>
      </c>
      <c r="EI363" t="s">
        <v>3</v>
      </c>
      <c r="EJ363">
        <v>1</v>
      </c>
      <c r="EK363">
        <v>1100</v>
      </c>
      <c r="EL363" t="s">
        <v>362</v>
      </c>
      <c r="EM363" t="s">
        <v>363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419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420</v>
      </c>
      <c r="F364" s="8" t="s">
        <v>321</v>
      </c>
      <c r="G364" s="8" t="s">
        <v>421</v>
      </c>
      <c r="H364" s="8" t="s">
        <v>352</v>
      </c>
      <c r="I364" s="8">
        <v>2</v>
      </c>
      <c r="J364" s="8">
        <v>0</v>
      </c>
      <c r="K364" s="8">
        <v>2</v>
      </c>
      <c r="L364" s="8">
        <v>2</v>
      </c>
      <c r="M364" s="8">
        <v>0</v>
      </c>
      <c r="N364" s="8">
        <f t="shared" si="188"/>
        <v>2</v>
      </c>
      <c r="O364" s="8">
        <f t="shared" si="189"/>
        <v>3208</v>
      </c>
      <c r="P364" s="8">
        <f t="shared" si="190"/>
        <v>3208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86759304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30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3208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352</v>
      </c>
      <c r="DW364" s="8" t="s">
        <v>352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361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362</v>
      </c>
      <c r="EM364" s="8" t="s">
        <v>363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422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3208</v>
      </c>
      <c r="GN364" s="8">
        <f t="shared" si="222"/>
        <v>3208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213</v>
      </c>
      <c r="HF364" s="8" t="s">
        <v>212</v>
      </c>
      <c r="HG364" s="8">
        <f t="shared" si="228"/>
        <v>3208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420</v>
      </c>
      <c r="F365" t="s">
        <v>321</v>
      </c>
      <c r="G365" t="s">
        <v>421</v>
      </c>
      <c r="H365" t="s">
        <v>352</v>
      </c>
      <c r="I365">
        <v>2</v>
      </c>
      <c r="J365">
        <v>0</v>
      </c>
      <c r="K365">
        <v>2</v>
      </c>
      <c r="L365">
        <v>2</v>
      </c>
      <c r="M365">
        <v>0</v>
      </c>
      <c r="N365">
        <f t="shared" si="188"/>
        <v>2</v>
      </c>
      <c r="O365">
        <f t="shared" si="189"/>
        <v>3208</v>
      </c>
      <c r="P365">
        <f t="shared" si="190"/>
        <v>3208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86759239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30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3208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352</v>
      </c>
      <c r="DW365" t="s">
        <v>352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361</v>
      </c>
      <c r="EH365">
        <v>0</v>
      </c>
      <c r="EI365" t="s">
        <v>3</v>
      </c>
      <c r="EJ365">
        <v>1</v>
      </c>
      <c r="EK365">
        <v>1100</v>
      </c>
      <c r="EL365" t="s">
        <v>362</v>
      </c>
      <c r="EM365" t="s">
        <v>363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422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3208</v>
      </c>
      <c r="GN365">
        <f t="shared" si="222"/>
        <v>3208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213</v>
      </c>
      <c r="HF365" t="s">
        <v>212</v>
      </c>
      <c r="HG365">
        <f t="shared" si="228"/>
        <v>3208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423</v>
      </c>
      <c r="F366" s="8" t="s">
        <v>321</v>
      </c>
      <c r="G366" s="8" t="s">
        <v>424</v>
      </c>
      <c r="H366" s="8" t="s">
        <v>323</v>
      </c>
      <c r="I366" s="8">
        <v>2</v>
      </c>
      <c r="J366" s="8">
        <v>0</v>
      </c>
      <c r="K366" s="8">
        <v>2</v>
      </c>
      <c r="L366" s="8">
        <v>2</v>
      </c>
      <c r="M366" s="8">
        <v>0</v>
      </c>
      <c r="N366" s="8">
        <f t="shared" si="188"/>
        <v>2</v>
      </c>
      <c r="O366" s="8">
        <f t="shared" si="189"/>
        <v>374.92</v>
      </c>
      <c r="P366" s="8">
        <f t="shared" si="190"/>
        <v>374.92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86759304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31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374.92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323</v>
      </c>
      <c r="DW366" s="8" t="s">
        <v>323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361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362</v>
      </c>
      <c r="EM366" s="8" t="s">
        <v>363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425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374.92</v>
      </c>
      <c r="GN366" s="8">
        <f t="shared" si="222"/>
        <v>374.92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213</v>
      </c>
      <c r="HF366" s="8" t="s">
        <v>212</v>
      </c>
      <c r="HG366" s="8">
        <f t="shared" si="228"/>
        <v>374.92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423</v>
      </c>
      <c r="F367" t="s">
        <v>321</v>
      </c>
      <c r="G367" t="s">
        <v>424</v>
      </c>
      <c r="H367" t="s">
        <v>323</v>
      </c>
      <c r="I367">
        <v>2</v>
      </c>
      <c r="J367">
        <v>0</v>
      </c>
      <c r="K367">
        <v>2</v>
      </c>
      <c r="L367">
        <v>2</v>
      </c>
      <c r="M367">
        <v>0</v>
      </c>
      <c r="N367">
        <f t="shared" si="188"/>
        <v>2</v>
      </c>
      <c r="O367">
        <f t="shared" si="189"/>
        <v>374.92</v>
      </c>
      <c r="P367">
        <f t="shared" si="190"/>
        <v>374.92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86759239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31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374.92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323</v>
      </c>
      <c r="DW367" t="s">
        <v>323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361</v>
      </c>
      <c r="EH367">
        <v>0</v>
      </c>
      <c r="EI367" t="s">
        <v>3</v>
      </c>
      <c r="EJ367">
        <v>1</v>
      </c>
      <c r="EK367">
        <v>1100</v>
      </c>
      <c r="EL367" t="s">
        <v>362</v>
      </c>
      <c r="EM367" t="s">
        <v>363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425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374.92</v>
      </c>
      <c r="GN367">
        <f t="shared" si="222"/>
        <v>374.92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213</v>
      </c>
      <c r="HF367" t="s">
        <v>212</v>
      </c>
      <c r="HG367">
        <f t="shared" si="228"/>
        <v>374.92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426</v>
      </c>
      <c r="F368" s="8" t="s">
        <v>321</v>
      </c>
      <c r="G368" s="8" t="s">
        <v>427</v>
      </c>
      <c r="H368" s="8" t="s">
        <v>428</v>
      </c>
      <c r="I368" s="8">
        <v>0</v>
      </c>
      <c r="J368" s="8">
        <v>0</v>
      </c>
      <c r="K368" s="8">
        <v>0</v>
      </c>
      <c r="L368" s="8">
        <v>8.7999999999999995E-2</v>
      </c>
      <c r="M368" s="8">
        <v>8.7999999999999995E-2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86759304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32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0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428</v>
      </c>
      <c r="DW368" s="8" t="s">
        <v>428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361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362</v>
      </c>
      <c r="EM368" s="8" t="s">
        <v>363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429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213</v>
      </c>
      <c r="HF368" s="8" t="s">
        <v>212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426</v>
      </c>
      <c r="F369" t="s">
        <v>321</v>
      </c>
      <c r="G369" t="s">
        <v>427</v>
      </c>
      <c r="H369" t="s">
        <v>428</v>
      </c>
      <c r="I369">
        <v>0</v>
      </c>
      <c r="J369">
        <v>0</v>
      </c>
      <c r="K369">
        <v>0</v>
      </c>
      <c r="L369">
        <v>8.7999999999999995E-2</v>
      </c>
      <c r="M369">
        <v>8.7999999999999995E-2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86759239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32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0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428</v>
      </c>
      <c r="DW369" t="s">
        <v>428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361</v>
      </c>
      <c r="EH369">
        <v>0</v>
      </c>
      <c r="EI369" t="s">
        <v>3</v>
      </c>
      <c r="EJ369">
        <v>1</v>
      </c>
      <c r="EK369">
        <v>1100</v>
      </c>
      <c r="EL369" t="s">
        <v>362</v>
      </c>
      <c r="EM369" t="s">
        <v>363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429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213</v>
      </c>
      <c r="HF369" t="s">
        <v>212</v>
      </c>
      <c r="HG369">
        <f t="shared" si="228"/>
        <v>0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430</v>
      </c>
      <c r="F370" s="8" t="s">
        <v>321</v>
      </c>
      <c r="G370" s="8" t="s">
        <v>431</v>
      </c>
      <c r="H370" s="8" t="s">
        <v>428</v>
      </c>
      <c r="I370" s="8">
        <v>0</v>
      </c>
      <c r="J370" s="8">
        <v>0</v>
      </c>
      <c r="K370" s="8">
        <v>0</v>
      </c>
      <c r="L370" s="8">
        <v>0.04</v>
      </c>
      <c r="M370" s="8">
        <v>0.04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86759304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33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0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428</v>
      </c>
      <c r="DW370" s="8" t="s">
        <v>428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361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362</v>
      </c>
      <c r="EM370" s="8" t="s">
        <v>363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429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213</v>
      </c>
      <c r="HF370" s="8" t="s">
        <v>212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430</v>
      </c>
      <c r="F371" t="s">
        <v>321</v>
      </c>
      <c r="G371" t="s">
        <v>431</v>
      </c>
      <c r="H371" t="s">
        <v>428</v>
      </c>
      <c r="I371">
        <v>0</v>
      </c>
      <c r="J371">
        <v>0</v>
      </c>
      <c r="K371">
        <v>0</v>
      </c>
      <c r="L371">
        <v>0.04</v>
      </c>
      <c r="M371">
        <v>0.04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86759239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33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0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428</v>
      </c>
      <c r="DW371" t="s">
        <v>428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361</v>
      </c>
      <c r="EH371">
        <v>0</v>
      </c>
      <c r="EI371" t="s">
        <v>3</v>
      </c>
      <c r="EJ371">
        <v>1</v>
      </c>
      <c r="EK371">
        <v>1100</v>
      </c>
      <c r="EL371" t="s">
        <v>362</v>
      </c>
      <c r="EM371" t="s">
        <v>363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429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213</v>
      </c>
      <c r="HF371" t="s">
        <v>212</v>
      </c>
      <c r="HG371">
        <f t="shared" si="228"/>
        <v>0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432</v>
      </c>
      <c r="F372" s="8" t="s">
        <v>321</v>
      </c>
      <c r="G372" s="8" t="s">
        <v>433</v>
      </c>
      <c r="H372" s="8" t="s">
        <v>428</v>
      </c>
      <c r="I372" s="8">
        <v>0</v>
      </c>
      <c r="J372" s="8">
        <v>0</v>
      </c>
      <c r="K372" s="8">
        <v>0</v>
      </c>
      <c r="L372" s="8">
        <v>2.5999999999999999E-2</v>
      </c>
      <c r="M372" s="8">
        <v>2.5999999999999999E-2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86759304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34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0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428</v>
      </c>
      <c r="DW372" s="8" t="s">
        <v>428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361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362</v>
      </c>
      <c r="EM372" s="8" t="s">
        <v>363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429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213</v>
      </c>
      <c r="HF372" s="8" t="s">
        <v>212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432</v>
      </c>
      <c r="F373" t="s">
        <v>321</v>
      </c>
      <c r="G373" t="s">
        <v>433</v>
      </c>
      <c r="H373" t="s">
        <v>428</v>
      </c>
      <c r="I373">
        <v>0</v>
      </c>
      <c r="J373">
        <v>0</v>
      </c>
      <c r="K373">
        <v>0</v>
      </c>
      <c r="L373">
        <v>2.5999999999999999E-2</v>
      </c>
      <c r="M373">
        <v>2.5999999999999999E-2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86759239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34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0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428</v>
      </c>
      <c r="DW373" t="s">
        <v>428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361</v>
      </c>
      <c r="EH373">
        <v>0</v>
      </c>
      <c r="EI373" t="s">
        <v>3</v>
      </c>
      <c r="EJ373">
        <v>1</v>
      </c>
      <c r="EK373">
        <v>1100</v>
      </c>
      <c r="EL373" t="s">
        <v>362</v>
      </c>
      <c r="EM373" t="s">
        <v>363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429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213</v>
      </c>
      <c r="HF373" t="s">
        <v>212</v>
      </c>
      <c r="HG373">
        <f t="shared" si="228"/>
        <v>0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434</v>
      </c>
      <c r="F374" s="8" t="s">
        <v>321</v>
      </c>
      <c r="G374" s="8" t="s">
        <v>435</v>
      </c>
      <c r="H374" s="8" t="s">
        <v>428</v>
      </c>
      <c r="I374" s="8">
        <v>0</v>
      </c>
      <c r="J374" s="8">
        <v>0</v>
      </c>
      <c r="K374" s="8">
        <v>0</v>
      </c>
      <c r="L374" s="8">
        <v>0.376</v>
      </c>
      <c r="M374" s="8">
        <v>0.376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86759304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35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0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428</v>
      </c>
      <c r="DW374" s="8" t="s">
        <v>428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361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362</v>
      </c>
      <c r="EM374" s="8" t="s">
        <v>363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436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213</v>
      </c>
      <c r="HF374" s="8" t="s">
        <v>212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434</v>
      </c>
      <c r="F375" t="s">
        <v>321</v>
      </c>
      <c r="G375" t="s">
        <v>435</v>
      </c>
      <c r="H375" t="s">
        <v>428</v>
      </c>
      <c r="I375">
        <v>0</v>
      </c>
      <c r="J375">
        <v>0</v>
      </c>
      <c r="K375">
        <v>0</v>
      </c>
      <c r="L375">
        <v>0.376</v>
      </c>
      <c r="M375">
        <v>0.376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86759239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35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0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428</v>
      </c>
      <c r="DW375" t="s">
        <v>428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361</v>
      </c>
      <c r="EH375">
        <v>0</v>
      </c>
      <c r="EI375" t="s">
        <v>3</v>
      </c>
      <c r="EJ375">
        <v>1</v>
      </c>
      <c r="EK375">
        <v>1100</v>
      </c>
      <c r="EL375" t="s">
        <v>362</v>
      </c>
      <c r="EM375" t="s">
        <v>363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436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213</v>
      </c>
      <c r="HF375" t="s">
        <v>212</v>
      </c>
      <c r="HG375">
        <f t="shared" si="228"/>
        <v>0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437</v>
      </c>
      <c r="F376" s="8" t="s">
        <v>321</v>
      </c>
      <c r="G376" s="8" t="s">
        <v>438</v>
      </c>
      <c r="H376" s="8" t="s">
        <v>428</v>
      </c>
      <c r="I376" s="8">
        <v>0</v>
      </c>
      <c r="J376" s="8">
        <v>0</v>
      </c>
      <c r="K376" s="8">
        <v>0</v>
      </c>
      <c r="L376" s="8">
        <v>11.7</v>
      </c>
      <c r="M376" s="8">
        <v>11.7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86759304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36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0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428</v>
      </c>
      <c r="DW376" s="8" t="s">
        <v>428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361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362</v>
      </c>
      <c r="EM376" s="8" t="s">
        <v>363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439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213</v>
      </c>
      <c r="HF376" s="8" t="s">
        <v>212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437</v>
      </c>
      <c r="F377" t="s">
        <v>321</v>
      </c>
      <c r="G377" t="s">
        <v>438</v>
      </c>
      <c r="H377" t="s">
        <v>428</v>
      </c>
      <c r="I377">
        <v>0</v>
      </c>
      <c r="J377">
        <v>0</v>
      </c>
      <c r="K377">
        <v>0</v>
      </c>
      <c r="L377">
        <v>11.7</v>
      </c>
      <c r="M377">
        <v>11.7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86759239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36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0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428</v>
      </c>
      <c r="DW377" t="s">
        <v>428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361</v>
      </c>
      <c r="EH377">
        <v>0</v>
      </c>
      <c r="EI377" t="s">
        <v>3</v>
      </c>
      <c r="EJ377">
        <v>1</v>
      </c>
      <c r="EK377">
        <v>1100</v>
      </c>
      <c r="EL377" t="s">
        <v>362</v>
      </c>
      <c r="EM377" t="s">
        <v>363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439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213</v>
      </c>
      <c r="HF377" t="s">
        <v>212</v>
      </c>
      <c r="HG377">
        <f t="shared" si="228"/>
        <v>0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321</v>
      </c>
      <c r="G378" s="8" t="s">
        <v>440</v>
      </c>
      <c r="H378" s="8" t="s">
        <v>352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352</v>
      </c>
      <c r="DW378" s="8" t="s">
        <v>352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361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362</v>
      </c>
      <c r="EM378" s="8" t="s">
        <v>363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441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321</v>
      </c>
      <c r="G379" t="s">
        <v>440</v>
      </c>
      <c r="H379" t="s">
        <v>352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352</v>
      </c>
      <c r="DW379" t="s">
        <v>352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361</v>
      </c>
      <c r="EH379">
        <v>0</v>
      </c>
      <c r="EI379" t="s">
        <v>3</v>
      </c>
      <c r="EJ379">
        <v>1</v>
      </c>
      <c r="EK379">
        <v>1100</v>
      </c>
      <c r="EL379" t="s">
        <v>362</v>
      </c>
      <c r="EM379" t="s">
        <v>363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441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321</v>
      </c>
      <c r="G380" s="8" t="s">
        <v>442</v>
      </c>
      <c r="H380" s="8" t="s">
        <v>352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352</v>
      </c>
      <c r="DW380" s="8" t="s">
        <v>352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361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362</v>
      </c>
      <c r="EM380" s="8" t="s">
        <v>363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443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321</v>
      </c>
      <c r="G381" t="s">
        <v>442</v>
      </c>
      <c r="H381" t="s">
        <v>352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352</v>
      </c>
      <c r="DW381" t="s">
        <v>352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361</v>
      </c>
      <c r="EH381">
        <v>0</v>
      </c>
      <c r="EI381" t="s">
        <v>3</v>
      </c>
      <c r="EJ381">
        <v>1</v>
      </c>
      <c r="EK381">
        <v>1100</v>
      </c>
      <c r="EL381" t="s">
        <v>362</v>
      </c>
      <c r="EM381" t="s">
        <v>363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443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321</v>
      </c>
      <c r="G382" s="8" t="s">
        <v>444</v>
      </c>
      <c r="H382" s="8" t="s">
        <v>352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352</v>
      </c>
      <c r="DW382" s="8" t="s">
        <v>352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361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362</v>
      </c>
      <c r="EM382" s="8" t="s">
        <v>363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445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321</v>
      </c>
      <c r="G383" t="s">
        <v>444</v>
      </c>
      <c r="H383" t="s">
        <v>352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352</v>
      </c>
      <c r="DW383" t="s">
        <v>352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361</v>
      </c>
      <c r="EH383">
        <v>0</v>
      </c>
      <c r="EI383" t="s">
        <v>3</v>
      </c>
      <c r="EJ383">
        <v>1</v>
      </c>
      <c r="EK383">
        <v>1100</v>
      </c>
      <c r="EL383" t="s">
        <v>362</v>
      </c>
      <c r="EM383" t="s">
        <v>363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445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321</v>
      </c>
      <c r="G384" s="8" t="s">
        <v>446</v>
      </c>
      <c r="H384" s="8" t="s">
        <v>352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352</v>
      </c>
      <c r="DW384" s="8" t="s">
        <v>352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361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362</v>
      </c>
      <c r="EM384" s="8" t="s">
        <v>363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447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213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321</v>
      </c>
      <c r="G385" t="s">
        <v>446</v>
      </c>
      <c r="H385" t="s">
        <v>352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352</v>
      </c>
      <c r="DW385" t="s">
        <v>352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361</v>
      </c>
      <c r="EH385">
        <v>0</v>
      </c>
      <c r="EI385" t="s">
        <v>3</v>
      </c>
      <c r="EJ385">
        <v>1</v>
      </c>
      <c r="EK385">
        <v>1100</v>
      </c>
      <c r="EL385" t="s">
        <v>362</v>
      </c>
      <c r="EM385" t="s">
        <v>363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447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213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321</v>
      </c>
      <c r="G386" s="8" t="s">
        <v>448</v>
      </c>
      <c r="H386" s="8" t="s">
        <v>352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352</v>
      </c>
      <c r="DW386" s="8" t="s">
        <v>352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361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362</v>
      </c>
      <c r="EM386" s="8" t="s">
        <v>363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449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213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321</v>
      </c>
      <c r="G387" t="s">
        <v>448</v>
      </c>
      <c r="H387" t="s">
        <v>352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352</v>
      </c>
      <c r="DW387" t="s">
        <v>352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361</v>
      </c>
      <c r="EH387">
        <v>0</v>
      </c>
      <c r="EI387" t="s">
        <v>3</v>
      </c>
      <c r="EJ387">
        <v>1</v>
      </c>
      <c r="EK387">
        <v>1100</v>
      </c>
      <c r="EL387" t="s">
        <v>362</v>
      </c>
      <c r="EM387" t="s">
        <v>363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449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213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450</v>
      </c>
      <c r="G388" s="8" t="s">
        <v>451</v>
      </c>
      <c r="H388" s="8" t="s">
        <v>323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323</v>
      </c>
      <c r="DW388" s="8" t="s">
        <v>323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361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362</v>
      </c>
      <c r="EM388" s="8" t="s">
        <v>363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452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213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450</v>
      </c>
      <c r="G389" t="s">
        <v>451</v>
      </c>
      <c r="H389" t="s">
        <v>323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323</v>
      </c>
      <c r="DW389" t="s">
        <v>323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361</v>
      </c>
      <c r="EH389">
        <v>0</v>
      </c>
      <c r="EI389" t="s">
        <v>3</v>
      </c>
      <c r="EJ389">
        <v>1</v>
      </c>
      <c r="EK389">
        <v>1100</v>
      </c>
      <c r="EL389" t="s">
        <v>362</v>
      </c>
      <c r="EM389" t="s">
        <v>363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452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213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321</v>
      </c>
      <c r="G390" s="8" t="s">
        <v>453</v>
      </c>
      <c r="H390" s="8" t="s">
        <v>352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352</v>
      </c>
      <c r="DW390" s="8" t="s">
        <v>352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361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362</v>
      </c>
      <c r="EM390" s="8" t="s">
        <v>363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454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213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321</v>
      </c>
      <c r="G391" t="s">
        <v>453</v>
      </c>
      <c r="H391" t="s">
        <v>352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352</v>
      </c>
      <c r="DW391" t="s">
        <v>352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361</v>
      </c>
      <c r="EH391">
        <v>0</v>
      </c>
      <c r="EI391" t="s">
        <v>3</v>
      </c>
      <c r="EJ391">
        <v>1</v>
      </c>
      <c r="EK391">
        <v>1100</v>
      </c>
      <c r="EL391" t="s">
        <v>362</v>
      </c>
      <c r="EM391" t="s">
        <v>363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454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321</v>
      </c>
      <c r="G392" s="8" t="s">
        <v>455</v>
      </c>
      <c r="H392" s="8" t="s">
        <v>352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352</v>
      </c>
      <c r="DW392" s="8" t="s">
        <v>352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361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362</v>
      </c>
      <c r="EM392" s="8" t="s">
        <v>363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456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321</v>
      </c>
      <c r="G393" t="s">
        <v>455</v>
      </c>
      <c r="H393" t="s">
        <v>352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352</v>
      </c>
      <c r="DW393" t="s">
        <v>352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361</v>
      </c>
      <c r="EH393">
        <v>0</v>
      </c>
      <c r="EI393" t="s">
        <v>3</v>
      </c>
      <c r="EJ393">
        <v>1</v>
      </c>
      <c r="EK393">
        <v>1100</v>
      </c>
      <c r="EL393" t="s">
        <v>362</v>
      </c>
      <c r="EM393" t="s">
        <v>363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456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321</v>
      </c>
      <c r="G394" s="8" t="s">
        <v>457</v>
      </c>
      <c r="H394" s="8" t="s">
        <v>352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352</v>
      </c>
      <c r="DW394" s="8" t="s">
        <v>352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361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362</v>
      </c>
      <c r="EM394" s="8" t="s">
        <v>363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458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321</v>
      </c>
      <c r="G395" t="s">
        <v>457</v>
      </c>
      <c r="H395" t="s">
        <v>352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352</v>
      </c>
      <c r="DW395" t="s">
        <v>352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361</v>
      </c>
      <c r="EH395">
        <v>0</v>
      </c>
      <c r="EI395" t="s">
        <v>3</v>
      </c>
      <c r="EJ395">
        <v>1</v>
      </c>
      <c r="EK395">
        <v>1100</v>
      </c>
      <c r="EL395" t="s">
        <v>362</v>
      </c>
      <c r="EM395" t="s">
        <v>363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458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321</v>
      </c>
      <c r="G396" s="8" t="s">
        <v>459</v>
      </c>
      <c r="H396" s="8" t="s">
        <v>352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352</v>
      </c>
      <c r="DW396" s="8" t="s">
        <v>352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361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362</v>
      </c>
      <c r="EM396" s="8" t="s">
        <v>363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460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321</v>
      </c>
      <c r="G397" t="s">
        <v>459</v>
      </c>
      <c r="H397" t="s">
        <v>352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352</v>
      </c>
      <c r="DW397" t="s">
        <v>352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361</v>
      </c>
      <c r="EH397">
        <v>0</v>
      </c>
      <c r="EI397" t="s">
        <v>3</v>
      </c>
      <c r="EJ397">
        <v>1</v>
      </c>
      <c r="EK397">
        <v>1100</v>
      </c>
      <c r="EL397" t="s">
        <v>362</v>
      </c>
      <c r="EM397" t="s">
        <v>363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460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39447.879999999997</v>
      </c>
      <c r="P399" s="7">
        <f t="shared" si="270"/>
        <v>39447.879999999997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ROUND(SUMIF(AA320:AA397,"=86759304",O320:O397),2)</f>
        <v>39447.879999999997</v>
      </c>
      <c r="AC399" s="7">
        <f>ROUND(SUMIF(AA320:AA397,"=86759304",P320:P397),2)</f>
        <v>39447.879999999997</v>
      </c>
      <c r="AD399" s="7">
        <f>ROUND(SUMIF(AA320:AA397,"=86759304",Q320:Q397),2)</f>
        <v>0</v>
      </c>
      <c r="AE399" s="7">
        <f>ROUND(SUMIF(AA320:AA397,"=86759304",R320:R397),2)</f>
        <v>0</v>
      </c>
      <c r="AF399" s="7">
        <f>ROUND(SUMIF(AA320:AA397,"=86759304",S320:S397),2)</f>
        <v>0</v>
      </c>
      <c r="AG399" s="7">
        <f>ROUND(SUMIF(AA320:AA397,"=86759304",T320:T397),2)</f>
        <v>0</v>
      </c>
      <c r="AH399" s="7">
        <f>SUMIF(AA320:AA397,"=86759304",U320:U397)</f>
        <v>0</v>
      </c>
      <c r="AI399" s="7">
        <f>SUMIF(AA320:AA397,"=86759304",V320:V397)</f>
        <v>0</v>
      </c>
      <c r="AJ399" s="7">
        <f>ROUND(SUMIF(AA320:AA397,"=86759304",W320:W397),2)</f>
        <v>0</v>
      </c>
      <c r="AK399" s="7">
        <f>ROUND(SUMIF(AA320:AA397,"=86759304",X320:X397),2)</f>
        <v>0</v>
      </c>
      <c r="AL399" s="7">
        <f>ROUND(SUMIF(AA320:AA397,"=86759304",Y320:Y397),2)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39447.879999999997</v>
      </c>
      <c r="AS399" s="7">
        <f t="shared" si="271"/>
        <v>39447.879999999997</v>
      </c>
      <c r="AT399" s="7">
        <f t="shared" si="271"/>
        <v>0</v>
      </c>
      <c r="AU399" s="7">
        <f t="shared" si="271"/>
        <v>0</v>
      </c>
      <c r="AV399" s="7">
        <f t="shared" si="271"/>
        <v>39447.879999999997</v>
      </c>
      <c r="AW399" s="7">
        <f t="shared" si="271"/>
        <v>39447.879999999997</v>
      </c>
      <c r="AX399" s="7">
        <f t="shared" si="271"/>
        <v>0</v>
      </c>
      <c r="AY399" s="7">
        <f t="shared" si="271"/>
        <v>39447.879999999997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ROUND(SUMIF(AA320:AA397,"=86759304",FQ320:FQ397),2)</f>
        <v>0</v>
      </c>
      <c r="BY399" s="7">
        <f>ROUND(SUMIF(AA320:AA397,"=86759304",FR320:FR397),2)</f>
        <v>0</v>
      </c>
      <c r="BZ399" s="7">
        <f>ROUND(SUMIF(AA320:AA397,"=86759304",GL320:GL397),2)</f>
        <v>0</v>
      </c>
      <c r="CA399" s="7">
        <f>ROUND(SUMIF(AA320:AA397,"=86759304",GM320:GM397),2)</f>
        <v>39447.879999999997</v>
      </c>
      <c r="CB399" s="7">
        <f>ROUND(SUMIF(AA320:AA397,"=86759304",GN320:GN397),2)</f>
        <v>39447.879999999997</v>
      </c>
      <c r="CC399" s="7">
        <f>ROUND(SUMIF(AA320:AA397,"=86759304",GO320:GO397),2)</f>
        <v>0</v>
      </c>
      <c r="CD399" s="7">
        <f>ROUND(SUMIF(AA320:AA397,"=86759304",GP320:GP397),2)</f>
        <v>0</v>
      </c>
      <c r="CE399" s="7">
        <f>AC399-BX399</f>
        <v>39447.879999999997</v>
      </c>
      <c r="CF399" s="7">
        <f>AC399-BY399</f>
        <v>39447.879999999997</v>
      </c>
      <c r="CG399" s="7">
        <f>BX399-BZ399</f>
        <v>0</v>
      </c>
      <c r="CH399" s="7">
        <f>AC399-BX399-BY399+BZ399</f>
        <v>39447.879999999997</v>
      </c>
      <c r="CI399" s="7">
        <f>BY399-BZ399</f>
        <v>0</v>
      </c>
      <c r="CJ399" s="7">
        <f>ROUND(SUMIF(AA320:AA397,"=86759304",GX320:GX397),2)</f>
        <v>0</v>
      </c>
      <c r="CK399" s="7">
        <f>ROUND(SUMIF(AA320:AA397,"=86759304",GY320:GY397),2)</f>
        <v>0</v>
      </c>
      <c r="CL399" s="7">
        <f>ROUND(SUMIF(AA320:AA397,"=86759304",GZ320:GZ397),2)</f>
        <v>0</v>
      </c>
      <c r="CM399" s="7">
        <f>ROUND(SUMIF(AA320:AA397,"=86759304",HD320:HD397),2)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39447.879999999997</v>
      </c>
      <c r="DH399" s="4">
        <f t="shared" si="272"/>
        <v>39447.879999999997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ROUND(SUMIF(AA320:AA397,"=86759239",O320:O397),2)</f>
        <v>39447.879999999997</v>
      </c>
      <c r="DU399" s="4">
        <f>ROUND(SUMIF(AA320:AA397,"=86759239",P320:P397),2)</f>
        <v>39447.879999999997</v>
      </c>
      <c r="DV399" s="4">
        <f>ROUND(SUMIF(AA320:AA397,"=86759239",Q320:Q397),2)</f>
        <v>0</v>
      </c>
      <c r="DW399" s="4">
        <f>ROUND(SUMIF(AA320:AA397,"=86759239",R320:R397),2)</f>
        <v>0</v>
      </c>
      <c r="DX399" s="4">
        <f>ROUND(SUMIF(AA320:AA397,"=86759239",S320:S397),2)</f>
        <v>0</v>
      </c>
      <c r="DY399" s="4">
        <f>ROUND(SUMIF(AA320:AA397,"=86759239",T320:T397),2)</f>
        <v>0</v>
      </c>
      <c r="DZ399" s="4">
        <f>SUMIF(AA320:AA397,"=86759239",U320:U397)</f>
        <v>0</v>
      </c>
      <c r="EA399" s="4">
        <f>SUMIF(AA320:AA397,"=86759239",V320:V397)</f>
        <v>0</v>
      </c>
      <c r="EB399" s="4">
        <f>ROUND(SUMIF(AA320:AA397,"=86759239",W320:W397),2)</f>
        <v>0</v>
      </c>
      <c r="EC399" s="4">
        <f>ROUND(SUMIF(AA320:AA397,"=86759239",X320:X397),2)</f>
        <v>0</v>
      </c>
      <c r="ED399" s="4">
        <f>ROUND(SUMIF(AA320:AA397,"=86759239",Y320:Y397),2)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39447.879999999997</v>
      </c>
      <c r="EK399" s="4">
        <f t="shared" si="273"/>
        <v>39447.879999999997</v>
      </c>
      <c r="EL399" s="4">
        <f t="shared" si="273"/>
        <v>0</v>
      </c>
      <c r="EM399" s="4">
        <f t="shared" si="273"/>
        <v>0</v>
      </c>
      <c r="EN399" s="4">
        <f t="shared" si="273"/>
        <v>39447.879999999997</v>
      </c>
      <c r="EO399" s="4">
        <f t="shared" si="273"/>
        <v>39447.879999999997</v>
      </c>
      <c r="EP399" s="4">
        <f t="shared" si="273"/>
        <v>0</v>
      </c>
      <c r="EQ399" s="4">
        <f t="shared" si="273"/>
        <v>39447.879999999997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ROUND(SUMIF(AA320:AA397,"=86759239",FQ320:FQ397),2)</f>
        <v>0</v>
      </c>
      <c r="FQ399" s="4">
        <f>ROUND(SUMIF(AA320:AA397,"=86759239",FR320:FR397),2)</f>
        <v>0</v>
      </c>
      <c r="FR399" s="4">
        <f>ROUND(SUMIF(AA320:AA397,"=86759239",GL320:GL397),2)</f>
        <v>0</v>
      </c>
      <c r="FS399" s="4">
        <f>ROUND(SUMIF(AA320:AA397,"=86759239",GM320:GM397),2)</f>
        <v>39447.879999999997</v>
      </c>
      <c r="FT399" s="4">
        <f>ROUND(SUMIF(AA320:AA397,"=86759239",GN320:GN397),2)</f>
        <v>39447.879999999997</v>
      </c>
      <c r="FU399" s="4">
        <f>ROUND(SUMIF(AA320:AA397,"=86759239",GO320:GO397),2)</f>
        <v>0</v>
      </c>
      <c r="FV399" s="4">
        <f>ROUND(SUMIF(AA320:AA397,"=86759239",GP320:GP397),2)</f>
        <v>0</v>
      </c>
      <c r="FW399" s="4">
        <f>DU399-FP399</f>
        <v>39447.879999999997</v>
      </c>
      <c r="FX399" s="4">
        <f>DU399-FQ399</f>
        <v>39447.879999999997</v>
      </c>
      <c r="FY399" s="4">
        <f>FP399-FR399</f>
        <v>0</v>
      </c>
      <c r="FZ399" s="4">
        <f>DU399-FP399-FQ399+FR399</f>
        <v>39447.879999999997</v>
      </c>
      <c r="GA399" s="4">
        <f>FQ399-FR399</f>
        <v>0</v>
      </c>
      <c r="GB399" s="4">
        <f>ROUND(SUMIF(AA320:AA397,"=86759239",GX320:GX397),2)</f>
        <v>0</v>
      </c>
      <c r="GC399" s="4">
        <f>ROUND(SUMIF(AA320:AA397,"=86759239",GY320:GY397),2)</f>
        <v>0</v>
      </c>
      <c r="GD399" s="4">
        <f>ROUND(SUMIF(AA320:AA397,"=86759239",GZ320:GZ397),2)</f>
        <v>0</v>
      </c>
      <c r="GE399" s="4">
        <f>ROUND(SUMIF(AA320:AA397,"=86759239",HD320:HD397),2)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39447.879999999997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39447.879999999997</v>
      </c>
      <c r="Q401" s="9"/>
      <c r="R401" s="9"/>
      <c r="S401" s="9"/>
      <c r="T401" s="9"/>
      <c r="U401" s="9"/>
      <c r="V401" s="9"/>
      <c r="W401" s="9">
        <v>39447.879999999997</v>
      </c>
      <c r="X401" s="9">
        <v>1</v>
      </c>
      <c r="Y401" s="9">
        <v>39447.879999999997</v>
      </c>
      <c r="Z401" s="9">
        <v>39447.879999999997</v>
      </c>
      <c r="AA401" s="9">
        <v>1</v>
      </c>
      <c r="AB401" s="9">
        <v>39447.879999999997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39447.879999999997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39447.879999999997</v>
      </c>
      <c r="Q402" s="9"/>
      <c r="R402" s="9"/>
      <c r="S402" s="9"/>
      <c r="T402" s="9"/>
      <c r="U402" s="9"/>
      <c r="V402" s="9"/>
      <c r="W402" s="9">
        <v>39447.879999999997</v>
      </c>
      <c r="X402" s="9">
        <v>1</v>
      </c>
      <c r="Y402" s="9">
        <v>39447.879999999997</v>
      </c>
      <c r="Z402" s="9">
        <v>39447.879999999997</v>
      </c>
      <c r="AA402" s="9">
        <v>1</v>
      </c>
      <c r="AB402" s="9">
        <v>39447.879999999997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39447.879999999997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39447.879999999997</v>
      </c>
      <c r="Q404" s="9"/>
      <c r="R404" s="9"/>
      <c r="S404" s="9"/>
      <c r="T404" s="9"/>
      <c r="U404" s="9"/>
      <c r="V404" s="9"/>
      <c r="W404" s="9">
        <v>39447.879999999997</v>
      </c>
      <c r="X404" s="9">
        <v>1</v>
      </c>
      <c r="Y404" s="9">
        <v>39447.879999999997</v>
      </c>
      <c r="Z404" s="9">
        <v>39447.879999999997</v>
      </c>
      <c r="AA404" s="9">
        <v>1</v>
      </c>
      <c r="AB404" s="9">
        <v>39447.879999999997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39447.879999999997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39447.879999999997</v>
      </c>
      <c r="Q405" s="9"/>
      <c r="R405" s="9"/>
      <c r="S405" s="9"/>
      <c r="T405" s="9"/>
      <c r="U405" s="9"/>
      <c r="V405" s="9"/>
      <c r="W405" s="9">
        <v>39447.879999999997</v>
      </c>
      <c r="X405" s="9">
        <v>1</v>
      </c>
      <c r="Y405" s="9">
        <v>39447.879999999997</v>
      </c>
      <c r="Z405" s="9">
        <v>39447.879999999997</v>
      </c>
      <c r="AA405" s="9">
        <v>1</v>
      </c>
      <c r="AB405" s="9">
        <v>39447.879999999997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39447.879999999997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39447.879999999997</v>
      </c>
      <c r="Q407" s="9"/>
      <c r="R407" s="9"/>
      <c r="S407" s="9"/>
      <c r="T407" s="9"/>
      <c r="U407" s="9"/>
      <c r="V407" s="9"/>
      <c r="W407" s="9">
        <v>39447.879999999997</v>
      </c>
      <c r="X407" s="9">
        <v>1</v>
      </c>
      <c r="Y407" s="9">
        <v>39447.879999999997</v>
      </c>
      <c r="Z407" s="9">
        <v>39447.879999999997</v>
      </c>
      <c r="AA407" s="9">
        <v>1</v>
      </c>
      <c r="AB407" s="9">
        <v>39447.879999999997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39447.879999999997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39447.879999999997</v>
      </c>
      <c r="Q416" s="9"/>
      <c r="R416" s="9"/>
      <c r="S416" s="9"/>
      <c r="T416" s="9"/>
      <c r="U416" s="9"/>
      <c r="V416" s="9"/>
      <c r="W416" s="9">
        <v>39447.879999999997</v>
      </c>
      <c r="X416" s="9">
        <v>1</v>
      </c>
      <c r="Y416" s="9">
        <v>39447.879999999997</v>
      </c>
      <c r="Z416" s="9">
        <v>39447.879999999997</v>
      </c>
      <c r="AA416" s="9">
        <v>1</v>
      </c>
      <c r="AB416" s="9">
        <v>39447.879999999997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39447.879999999997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39447.879999999997</v>
      </c>
      <c r="Q427" s="9"/>
      <c r="R427" s="9"/>
      <c r="S427" s="9"/>
      <c r="T427" s="9"/>
      <c r="U427" s="9"/>
      <c r="V427" s="9"/>
      <c r="W427" s="9">
        <v>39447.879999999997</v>
      </c>
      <c r="X427" s="9">
        <v>1</v>
      </c>
      <c r="Y427" s="9">
        <v>39447.879999999997</v>
      </c>
      <c r="Z427" s="9">
        <v>39447.879999999997</v>
      </c>
      <c r="AA427" s="9">
        <v>1</v>
      </c>
      <c r="AB427" s="9">
        <v>39447.879999999997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58570.58</v>
      </c>
      <c r="P429" s="7">
        <f t="shared" si="274"/>
        <v>43742.07</v>
      </c>
      <c r="Q429" s="7">
        <f t="shared" si="274"/>
        <v>1282.0999999999999</v>
      </c>
      <c r="R429" s="7">
        <f t="shared" si="274"/>
        <v>1861.05</v>
      </c>
      <c r="S429" s="7">
        <f t="shared" si="274"/>
        <v>11685.36</v>
      </c>
      <c r="T429" s="7">
        <f t="shared" si="274"/>
        <v>0</v>
      </c>
      <c r="U429" s="7">
        <f>U77+U190+U249+U286+U399+AH429</f>
        <v>14.8596796</v>
      </c>
      <c r="V429" s="7">
        <f>V77+V190+V249+V286+V399+AI429</f>
        <v>2.2625812999999999</v>
      </c>
      <c r="W429" s="7">
        <f>ROUND(W77+W190+W249+W286+W399+AJ429,2)</f>
        <v>0</v>
      </c>
      <c r="X429" s="7">
        <f>ROUND(X77+X190+X249+X286+X399+AK429,2)</f>
        <v>13607.97</v>
      </c>
      <c r="Y429" s="7">
        <f>ROUND(Y77+Y190+Y249+Y286+Y399+AL429,2)</f>
        <v>7616.5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79795.05</v>
      </c>
      <c r="AS429" s="7">
        <f t="shared" si="275"/>
        <v>64371.62</v>
      </c>
      <c r="AT429" s="7">
        <f t="shared" si="275"/>
        <v>15423.43</v>
      </c>
      <c r="AU429" s="7">
        <f t="shared" si="275"/>
        <v>0</v>
      </c>
      <c r="AV429" s="7">
        <f t="shared" si="275"/>
        <v>43742.07</v>
      </c>
      <c r="AW429" s="7">
        <f t="shared" si="275"/>
        <v>43742.07</v>
      </c>
      <c r="AX429" s="7">
        <f t="shared" si="275"/>
        <v>0</v>
      </c>
      <c r="AY429" s="7">
        <f t="shared" si="275"/>
        <v>43742.07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58570.58</v>
      </c>
      <c r="DH429" s="4">
        <f t="shared" si="276"/>
        <v>43742.07</v>
      </c>
      <c r="DI429" s="4">
        <f t="shared" si="276"/>
        <v>1282.0999999999999</v>
      </c>
      <c r="DJ429" s="4">
        <f t="shared" si="276"/>
        <v>1861.05</v>
      </c>
      <c r="DK429" s="4">
        <f t="shared" si="276"/>
        <v>11685.36</v>
      </c>
      <c r="DL429" s="4">
        <f t="shared" si="276"/>
        <v>0</v>
      </c>
      <c r="DM429" s="4">
        <f>DM77+DM190+DM249+DM286+DM399+DZ429</f>
        <v>14.8596796</v>
      </c>
      <c r="DN429" s="4">
        <f>DN77+DN190+DN249+DN286+DN399+EA429</f>
        <v>2.2625812999999999</v>
      </c>
      <c r="DO429" s="4">
        <f>ROUND(DO77+DO190+DO249+DO286+DO399+EB429,2)</f>
        <v>0</v>
      </c>
      <c r="DP429" s="4">
        <f>ROUND(DP77+DP190+DP249+DP286+DP399+EC429,2)</f>
        <v>13607.97</v>
      </c>
      <c r="DQ429" s="4">
        <f>ROUND(DQ77+DQ190+DQ249+DQ286+DQ399+ED429,2)</f>
        <v>7616.5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79795.05</v>
      </c>
      <c r="EK429" s="4">
        <f t="shared" si="277"/>
        <v>64371.62</v>
      </c>
      <c r="EL429" s="4">
        <f t="shared" si="277"/>
        <v>15423.43</v>
      </c>
      <c r="EM429" s="4">
        <f t="shared" si="277"/>
        <v>0</v>
      </c>
      <c r="EN429" s="4">
        <f t="shared" si="277"/>
        <v>43742.07</v>
      </c>
      <c r="EO429" s="4">
        <f t="shared" si="277"/>
        <v>43742.07</v>
      </c>
      <c r="EP429" s="4">
        <f t="shared" si="277"/>
        <v>0</v>
      </c>
      <c r="EQ429" s="4">
        <f t="shared" si="277"/>
        <v>43742.07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58570.58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58570.58</v>
      </c>
      <c r="Q431" s="9"/>
      <c r="R431" s="9"/>
      <c r="S431" s="9"/>
      <c r="T431" s="9"/>
      <c r="U431" s="9"/>
      <c r="V431" s="9"/>
      <c r="W431" s="9">
        <v>58570.58</v>
      </c>
      <c r="X431" s="9">
        <v>1</v>
      </c>
      <c r="Y431" s="9">
        <v>58570.58</v>
      </c>
      <c r="Z431" s="9">
        <v>58570.58</v>
      </c>
      <c r="AA431" s="9">
        <v>1</v>
      </c>
      <c r="AB431" s="9">
        <v>58570.58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43742.07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43742.07</v>
      </c>
      <c r="Q432" s="9"/>
      <c r="R432" s="9"/>
      <c r="S432" s="9"/>
      <c r="T432" s="9"/>
      <c r="U432" s="9"/>
      <c r="V432" s="9"/>
      <c r="W432" s="9">
        <v>43742.07</v>
      </c>
      <c r="X432" s="9">
        <v>1</v>
      </c>
      <c r="Y432" s="9">
        <v>43742.07</v>
      </c>
      <c r="Z432" s="9">
        <v>43742.07</v>
      </c>
      <c r="AA432" s="9">
        <v>1</v>
      </c>
      <c r="AB432" s="9">
        <v>43742.07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43742.07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43742.07</v>
      </c>
      <c r="Q434" s="9"/>
      <c r="R434" s="9"/>
      <c r="S434" s="9"/>
      <c r="T434" s="9"/>
      <c r="U434" s="9"/>
      <c r="V434" s="9"/>
      <c r="W434" s="9">
        <v>43742.07</v>
      </c>
      <c r="X434" s="9">
        <v>1</v>
      </c>
      <c r="Y434" s="9">
        <v>43742.07</v>
      </c>
      <c r="Z434" s="9">
        <v>43742.07</v>
      </c>
      <c r="AA434" s="9">
        <v>1</v>
      </c>
      <c r="AB434" s="9">
        <v>43742.07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43742.07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43742.07</v>
      </c>
      <c r="Q435" s="9"/>
      <c r="R435" s="9"/>
      <c r="S435" s="9"/>
      <c r="T435" s="9"/>
      <c r="U435" s="9"/>
      <c r="V435" s="9"/>
      <c r="W435" s="9">
        <v>43742.07</v>
      </c>
      <c r="X435" s="9">
        <v>1</v>
      </c>
      <c r="Y435" s="9">
        <v>43742.07</v>
      </c>
      <c r="Z435" s="9">
        <v>43742.07</v>
      </c>
      <c r="AA435" s="9">
        <v>1</v>
      </c>
      <c r="AB435" s="9">
        <v>43742.07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43742.07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43742.07</v>
      </c>
      <c r="Q437" s="9"/>
      <c r="R437" s="9"/>
      <c r="S437" s="9"/>
      <c r="T437" s="9"/>
      <c r="U437" s="9"/>
      <c r="V437" s="9"/>
      <c r="W437" s="9">
        <v>43742.07</v>
      </c>
      <c r="X437" s="9">
        <v>1</v>
      </c>
      <c r="Y437" s="9">
        <v>43742.07</v>
      </c>
      <c r="Z437" s="9">
        <v>43742.07</v>
      </c>
      <c r="AA437" s="9">
        <v>1</v>
      </c>
      <c r="AB437" s="9">
        <v>43742.07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1282.0999999999999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1282.0999999999999</v>
      </c>
      <c r="Q441" s="9"/>
      <c r="R441" s="9"/>
      <c r="S441" s="9"/>
      <c r="T441" s="9"/>
      <c r="U441" s="9"/>
      <c r="V441" s="9"/>
      <c r="W441" s="9">
        <v>1282.0999999999999</v>
      </c>
      <c r="X441" s="9">
        <v>1</v>
      </c>
      <c r="Y441" s="9">
        <v>1282.0999999999999</v>
      </c>
      <c r="Z441" s="9">
        <v>1282.0999999999999</v>
      </c>
      <c r="AA441" s="9">
        <v>1</v>
      </c>
      <c r="AB441" s="9">
        <v>1282.0999999999999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1861.05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1861.05</v>
      </c>
      <c r="Q443" s="9"/>
      <c r="R443" s="9"/>
      <c r="S443" s="9"/>
      <c r="T443" s="9"/>
      <c r="U443" s="9"/>
      <c r="V443" s="9"/>
      <c r="W443" s="9">
        <v>1861.05</v>
      </c>
      <c r="X443" s="9">
        <v>1</v>
      </c>
      <c r="Y443" s="9">
        <v>1861.05</v>
      </c>
      <c r="Z443" s="9">
        <v>1861.05</v>
      </c>
      <c r="AA443" s="9">
        <v>1</v>
      </c>
      <c r="AB443" s="9">
        <v>1861.05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11685.36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11685.36</v>
      </c>
      <c r="Q444" s="9"/>
      <c r="R444" s="9"/>
      <c r="S444" s="9"/>
      <c r="T444" s="9"/>
      <c r="U444" s="9"/>
      <c r="V444" s="9"/>
      <c r="W444" s="9">
        <v>11685.36</v>
      </c>
      <c r="X444" s="9">
        <v>1</v>
      </c>
      <c r="Y444" s="9">
        <v>11685.36</v>
      </c>
      <c r="Z444" s="9">
        <v>11685.36</v>
      </c>
      <c r="AA444" s="9">
        <v>1</v>
      </c>
      <c r="AB444" s="9">
        <v>11685.36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64371.62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64371.62</v>
      </c>
      <c r="Q446" s="9"/>
      <c r="R446" s="9"/>
      <c r="S446" s="9"/>
      <c r="T446" s="9"/>
      <c r="U446" s="9"/>
      <c r="V446" s="9"/>
      <c r="W446" s="9">
        <v>64371.62</v>
      </c>
      <c r="X446" s="9">
        <v>1</v>
      </c>
      <c r="Y446" s="9">
        <v>64371.62</v>
      </c>
      <c r="Z446" s="9">
        <v>64371.62</v>
      </c>
      <c r="AA446" s="9">
        <v>1</v>
      </c>
      <c r="AB446" s="9">
        <v>64371.62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15423.43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15423.43</v>
      </c>
      <c r="Q447" s="9"/>
      <c r="R447" s="9"/>
      <c r="S447" s="9"/>
      <c r="T447" s="9"/>
      <c r="U447" s="9"/>
      <c r="V447" s="9"/>
      <c r="W447" s="9">
        <v>15423.43</v>
      </c>
      <c r="X447" s="9">
        <v>1</v>
      </c>
      <c r="Y447" s="9">
        <v>15423.43</v>
      </c>
      <c r="Z447" s="9">
        <v>15423.43</v>
      </c>
      <c r="AA447" s="9">
        <v>1</v>
      </c>
      <c r="AB447" s="9">
        <v>15423.43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14.8596796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14.8596796</v>
      </c>
      <c r="Q451" s="9"/>
      <c r="R451" s="9"/>
      <c r="S451" s="9"/>
      <c r="T451" s="9"/>
      <c r="U451" s="9"/>
      <c r="V451" s="9"/>
      <c r="W451" s="9">
        <v>14.8596796</v>
      </c>
      <c r="X451" s="9">
        <v>1</v>
      </c>
      <c r="Y451" s="9">
        <v>14.8596796</v>
      </c>
      <c r="Z451" s="9">
        <v>14.8596796</v>
      </c>
      <c r="AA451" s="9">
        <v>1</v>
      </c>
      <c r="AB451" s="9">
        <v>14.8596796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2.2625812999999999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2.2625812999999999</v>
      </c>
      <c r="Q452" s="9"/>
      <c r="R452" s="9"/>
      <c r="S452" s="9"/>
      <c r="T452" s="9"/>
      <c r="U452" s="9"/>
      <c r="V452" s="9"/>
      <c r="W452" s="9">
        <v>2.2625812999999999</v>
      </c>
      <c r="X452" s="9">
        <v>1</v>
      </c>
      <c r="Y452" s="9">
        <v>2.2625812999999999</v>
      </c>
      <c r="Z452" s="9">
        <v>2.2625812999999999</v>
      </c>
      <c r="AA452" s="9">
        <v>1</v>
      </c>
      <c r="AB452" s="9">
        <v>2.2625812999999999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13607.97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13607.97</v>
      </c>
      <c r="Q455" s="9"/>
      <c r="R455" s="9"/>
      <c r="S455" s="9"/>
      <c r="T455" s="9"/>
      <c r="U455" s="9"/>
      <c r="V455" s="9"/>
      <c r="W455" s="9">
        <v>13607.97</v>
      </c>
      <c r="X455" s="9">
        <v>1</v>
      </c>
      <c r="Y455" s="9">
        <v>13607.97</v>
      </c>
      <c r="Z455" s="9">
        <v>13607.97</v>
      </c>
      <c r="AA455" s="9">
        <v>1</v>
      </c>
      <c r="AB455" s="9">
        <v>13607.97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7616.5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7616.5</v>
      </c>
      <c r="Q456" s="9"/>
      <c r="R456" s="9"/>
      <c r="S456" s="9"/>
      <c r="T456" s="9"/>
      <c r="U456" s="9"/>
      <c r="V456" s="9"/>
      <c r="W456" s="9">
        <v>7616.5</v>
      </c>
      <c r="X456" s="9">
        <v>1</v>
      </c>
      <c r="Y456" s="9">
        <v>7616.5</v>
      </c>
      <c r="Z456" s="9">
        <v>7616.5</v>
      </c>
      <c r="AA456" s="9">
        <v>1</v>
      </c>
      <c r="AB456" s="9">
        <v>7616.5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79795.05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79795.05</v>
      </c>
      <c r="Q457" s="9"/>
      <c r="R457" s="9"/>
      <c r="S457" s="9"/>
      <c r="T457" s="9"/>
      <c r="U457" s="9"/>
      <c r="V457" s="9"/>
      <c r="W457" s="9">
        <v>79795.05</v>
      </c>
      <c r="X457" s="9">
        <v>1</v>
      </c>
      <c r="Y457" s="9">
        <v>79795.05</v>
      </c>
      <c r="Z457" s="9">
        <v>79795.05</v>
      </c>
      <c r="AA457" s="9">
        <v>1</v>
      </c>
      <c r="AB457" s="9">
        <v>79795.05</v>
      </c>
    </row>
    <row r="458" spans="1:28" x14ac:dyDescent="0.2">
      <c r="A458" s="9">
        <v>50</v>
      </c>
      <c r="B458" s="9">
        <v>0</v>
      </c>
      <c r="C458" s="9">
        <v>0</v>
      </c>
      <c r="D458" s="9">
        <v>2</v>
      </c>
      <c r="E458" s="9">
        <v>0</v>
      </c>
      <c r="F458" s="9">
        <v>0</v>
      </c>
      <c r="G458" s="9" t="s">
        <v>461</v>
      </c>
      <c r="H458" s="9" t="s">
        <v>462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</v>
      </c>
      <c r="Q458" s="9"/>
      <c r="R458" s="9"/>
      <c r="S458" s="9"/>
      <c r="T458" s="9"/>
      <c r="U458" s="9"/>
      <c r="V458" s="9"/>
      <c r="W458" s="9">
        <v>0</v>
      </c>
      <c r="X458" s="9">
        <v>1</v>
      </c>
      <c r="Y458" s="9">
        <v>0</v>
      </c>
      <c r="Z458" s="9">
        <v>0</v>
      </c>
      <c r="AA458" s="9">
        <v>1</v>
      </c>
      <c r="AB458" s="9">
        <v>0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79795.05</v>
      </c>
      <c r="G459" s="9" t="s">
        <v>190</v>
      </c>
      <c r="H459" s="9" t="s">
        <v>463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79795.05</v>
      </c>
      <c r="Q459" s="9"/>
      <c r="R459" s="9"/>
      <c r="S459" s="9"/>
      <c r="T459" s="9"/>
      <c r="U459" s="9"/>
      <c r="V459" s="9"/>
      <c r="W459" s="9">
        <v>79795.05</v>
      </c>
      <c r="X459" s="9">
        <v>1</v>
      </c>
      <c r="Y459" s="9">
        <v>79795.05</v>
      </c>
      <c r="Z459" s="9">
        <v>79795.05</v>
      </c>
      <c r="AA459" s="9">
        <v>1</v>
      </c>
      <c r="AB459" s="9">
        <v>79795.05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464</v>
      </c>
      <c r="H460" s="9" t="s">
        <v>465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79795.05</v>
      </c>
      <c r="G461" s="9" t="s">
        <v>466</v>
      </c>
      <c r="H461" s="9" t="s">
        <v>467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79795.05</v>
      </c>
      <c r="Q461" s="9"/>
      <c r="R461" s="9"/>
      <c r="S461" s="9"/>
      <c r="T461" s="9"/>
      <c r="U461" s="9"/>
      <c r="V461" s="9"/>
      <c r="W461" s="9">
        <v>79795.05</v>
      </c>
      <c r="X461" s="9">
        <v>1</v>
      </c>
      <c r="Y461" s="9">
        <v>79795.05</v>
      </c>
      <c r="Z461" s="9">
        <v>79795.05</v>
      </c>
      <c r="AA461" s="9">
        <v>1</v>
      </c>
      <c r="AB461" s="9">
        <v>79795.05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1516.11</v>
      </c>
      <c r="G462" s="9" t="s">
        <v>468</v>
      </c>
      <c r="H462" s="9" t="s">
        <v>469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1516.11</v>
      </c>
      <c r="Q462" s="9"/>
      <c r="R462" s="9"/>
      <c r="S462" s="9"/>
      <c r="T462" s="9"/>
      <c r="U462" s="9"/>
      <c r="V462" s="9"/>
      <c r="W462" s="9">
        <v>1516.11</v>
      </c>
      <c r="X462" s="9">
        <v>1</v>
      </c>
      <c r="Y462" s="9">
        <v>1516.11</v>
      </c>
      <c r="Z462" s="9">
        <v>1516.11</v>
      </c>
      <c r="AA462" s="9">
        <v>1</v>
      </c>
      <c r="AB462" s="9">
        <v>1516.11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81311.16</v>
      </c>
      <c r="G463" s="9" t="s">
        <v>470</v>
      </c>
      <c r="H463" s="9" t="s">
        <v>471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81311.16</v>
      </c>
      <c r="Q463" s="9"/>
      <c r="R463" s="9"/>
      <c r="S463" s="9"/>
      <c r="T463" s="9"/>
      <c r="U463" s="9"/>
      <c r="V463" s="9"/>
      <c r="W463" s="9">
        <v>81311.16</v>
      </c>
      <c r="X463" s="9">
        <v>1</v>
      </c>
      <c r="Y463" s="9">
        <v>81311.16</v>
      </c>
      <c r="Z463" s="9">
        <v>81311.16</v>
      </c>
      <c r="AA463" s="9">
        <v>1</v>
      </c>
      <c r="AB463" s="9">
        <v>81311.16</v>
      </c>
    </row>
    <row r="464" spans="1:28" x14ac:dyDescent="0.2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f>ROUND(F463*F458,O464)</f>
        <v>0</v>
      </c>
      <c r="G464" s="9" t="s">
        <v>472</v>
      </c>
      <c r="H464" s="9" t="s">
        <v>473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474</v>
      </c>
      <c r="H465" s="9" t="s">
        <v>475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476</v>
      </c>
      <c r="H466" s="9" t="s">
        <v>477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478</v>
      </c>
      <c r="H467" s="9" t="s">
        <v>479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480</v>
      </c>
      <c r="H468" s="9" t="s">
        <v>481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0</v>
      </c>
      <c r="C469" s="9">
        <v>0</v>
      </c>
      <c r="D469" s="9">
        <v>2</v>
      </c>
      <c r="E469" s="9">
        <v>213</v>
      </c>
      <c r="F469" s="9">
        <f>ROUND(F464+F466+F468,O469)</f>
        <v>0</v>
      </c>
      <c r="G469" s="9" t="s">
        <v>482</v>
      </c>
      <c r="H469" s="9" t="s">
        <v>483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0</v>
      </c>
      <c r="Q469" s="9"/>
      <c r="R469" s="9"/>
      <c r="S469" s="9"/>
      <c r="T469" s="9"/>
      <c r="U469" s="9"/>
      <c r="V469" s="9"/>
      <c r="W469" s="9">
        <v>0</v>
      </c>
      <c r="X469" s="9">
        <v>1</v>
      </c>
      <c r="Y469" s="9">
        <v>0</v>
      </c>
      <c r="Z469" s="9">
        <v>0</v>
      </c>
      <c r="AA469" s="9">
        <v>1</v>
      </c>
      <c r="AB469" s="9">
        <v>0</v>
      </c>
    </row>
    <row r="471" spans="1:255" x14ac:dyDescent="0.2">
      <c r="A471" s="1">
        <v>3</v>
      </c>
      <c r="B471" s="1">
        <v>1</v>
      </c>
      <c r="C471" s="1"/>
      <c r="D471" s="1">
        <f>ROW(A522)</f>
        <v>522</v>
      </c>
      <c r="E471" s="1"/>
      <c r="F471" s="1" t="s">
        <v>484</v>
      </c>
      <c r="G471" s="1" t="s">
        <v>485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484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1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8150.24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8150.24</v>
      </c>
      <c r="T473" s="7">
        <f t="shared" si="279"/>
        <v>0</v>
      </c>
      <c r="U473" s="7">
        <f t="shared" si="279"/>
        <v>7.5580800000000004</v>
      </c>
      <c r="V473" s="7">
        <f t="shared" si="279"/>
        <v>0</v>
      </c>
      <c r="W473" s="7">
        <f t="shared" si="279"/>
        <v>0</v>
      </c>
      <c r="X473" s="7">
        <f t="shared" si="279"/>
        <v>6031.18</v>
      </c>
      <c r="Y473" s="7">
        <f t="shared" si="279"/>
        <v>2934.09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17115.509999999998</v>
      </c>
      <c r="AS473" s="7">
        <f t="shared" si="279"/>
        <v>0</v>
      </c>
      <c r="AT473" s="7">
        <f t="shared" si="279"/>
        <v>0</v>
      </c>
      <c r="AU473" s="7">
        <f t="shared" si="279"/>
        <v>17115.509999999998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8150.24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8150.24</v>
      </c>
      <c r="DL473" s="4">
        <f t="shared" si="280"/>
        <v>0</v>
      </c>
      <c r="DM473" s="4">
        <f t="shared" si="280"/>
        <v>7.5580800000000004</v>
      </c>
      <c r="DN473" s="4">
        <f t="shared" si="280"/>
        <v>0</v>
      </c>
      <c r="DO473" s="4">
        <f t="shared" si="280"/>
        <v>0</v>
      </c>
      <c r="DP473" s="4">
        <f t="shared" si="280"/>
        <v>6031.18</v>
      </c>
      <c r="DQ473" s="4">
        <f t="shared" si="280"/>
        <v>2934.09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17115.509999999998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17115.509999999998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1</v>
      </c>
      <c r="C475" s="1"/>
      <c r="D475" s="1">
        <f>ROW(A492)</f>
        <v>492</v>
      </c>
      <c r="E475" s="1"/>
      <c r="F475" s="1" t="s">
        <v>28</v>
      </c>
      <c r="G475" s="1" t="s">
        <v>486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1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8150.24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8150.24</v>
      </c>
      <c r="T477" s="7">
        <f t="shared" si="283"/>
        <v>0</v>
      </c>
      <c r="U477" s="7">
        <f t="shared" si="283"/>
        <v>7.5580800000000004</v>
      </c>
      <c r="V477" s="7">
        <f t="shared" si="283"/>
        <v>0</v>
      </c>
      <c r="W477" s="7">
        <f t="shared" si="283"/>
        <v>0</v>
      </c>
      <c r="X477" s="7">
        <f t="shared" si="283"/>
        <v>6031.18</v>
      </c>
      <c r="Y477" s="7">
        <f t="shared" si="283"/>
        <v>2934.09</v>
      </c>
      <c r="Z477" s="7">
        <f t="shared" si="283"/>
        <v>0</v>
      </c>
      <c r="AA477" s="7">
        <f t="shared" si="283"/>
        <v>0</v>
      </c>
      <c r="AB477" s="7">
        <f t="shared" si="283"/>
        <v>8150.24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8150.24</v>
      </c>
      <c r="AG477" s="7">
        <f t="shared" si="283"/>
        <v>0</v>
      </c>
      <c r="AH477" s="7">
        <f t="shared" si="283"/>
        <v>7.5580800000000004</v>
      </c>
      <c r="AI477" s="7">
        <f t="shared" si="283"/>
        <v>0</v>
      </c>
      <c r="AJ477" s="7">
        <f t="shared" si="283"/>
        <v>0</v>
      </c>
      <c r="AK477" s="7">
        <f t="shared" si="283"/>
        <v>6031.18</v>
      </c>
      <c r="AL477" s="7">
        <f t="shared" si="283"/>
        <v>2934.09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17115.509999999998</v>
      </c>
      <c r="AS477" s="7">
        <f t="shared" si="283"/>
        <v>0</v>
      </c>
      <c r="AT477" s="7">
        <f t="shared" si="283"/>
        <v>0</v>
      </c>
      <c r="AU477" s="7">
        <f t="shared" si="283"/>
        <v>17115.509999999998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17115.509999999998</v>
      </c>
      <c r="CB477" s="7">
        <f t="shared" si="284"/>
        <v>0</v>
      </c>
      <c r="CC477" s="7">
        <f t="shared" si="284"/>
        <v>0</v>
      </c>
      <c r="CD477" s="7">
        <f t="shared" si="284"/>
        <v>17115.509999999998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8150.24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8150.24</v>
      </c>
      <c r="DL477" s="4">
        <f t="shared" si="284"/>
        <v>0</v>
      </c>
      <c r="DM477" s="4">
        <f t="shared" si="284"/>
        <v>7.5580800000000004</v>
      </c>
      <c r="DN477" s="4">
        <f t="shared" si="284"/>
        <v>0</v>
      </c>
      <c r="DO477" s="4">
        <f t="shared" si="284"/>
        <v>0</v>
      </c>
      <c r="DP477" s="4">
        <f t="shared" si="284"/>
        <v>6031.18</v>
      </c>
      <c r="DQ477" s="4">
        <f t="shared" si="284"/>
        <v>2934.09</v>
      </c>
      <c r="DR477" s="4">
        <f t="shared" si="284"/>
        <v>0</v>
      </c>
      <c r="DS477" s="4">
        <f t="shared" si="284"/>
        <v>0</v>
      </c>
      <c r="DT477" s="4">
        <f t="shared" si="284"/>
        <v>8150.24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8150.24</v>
      </c>
      <c r="DY477" s="4">
        <f t="shared" si="284"/>
        <v>0</v>
      </c>
      <c r="DZ477" s="4">
        <f t="shared" si="284"/>
        <v>7.5580800000000004</v>
      </c>
      <c r="EA477" s="4">
        <f t="shared" si="284"/>
        <v>0</v>
      </c>
      <c r="EB477" s="4">
        <f t="shared" si="284"/>
        <v>0</v>
      </c>
      <c r="EC477" s="4">
        <f t="shared" si="284"/>
        <v>6031.18</v>
      </c>
      <c r="ED477" s="4">
        <f t="shared" si="284"/>
        <v>2934.09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17115.509999999998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17115.509999999998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17115.509999999998</v>
      </c>
      <c r="FT477" s="4">
        <f t="shared" si="285"/>
        <v>0</v>
      </c>
      <c r="FU477" s="4">
        <f t="shared" si="285"/>
        <v>0</v>
      </c>
      <c r="FV477" s="4">
        <f t="shared" si="285"/>
        <v>17115.509999999998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1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487</v>
      </c>
      <c r="G479" s="8" t="s">
        <v>488</v>
      </c>
      <c r="H479" s="8" t="s">
        <v>489</v>
      </c>
      <c r="I479" s="8">
        <v>2</v>
      </c>
      <c r="J479" s="8">
        <v>0</v>
      </c>
      <c r="K479" s="8">
        <v>2</v>
      </c>
      <c r="L479" s="8">
        <v>2</v>
      </c>
      <c r="M479" s="8">
        <v>0</v>
      </c>
      <c r="N479" s="8">
        <f t="shared" ref="N479:N490" si="286">ROUND(L479-M479,4)</f>
        <v>2</v>
      </c>
      <c r="O479" s="8">
        <f t="shared" ref="O479:O490" si="287">ROUND(CP479,2)</f>
        <v>2588.0300000000002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2588.0299999999997</v>
      </c>
      <c r="T479" s="8">
        <f t="shared" ref="T479:T490" si="288">ROUND(CU479*I479,2)</f>
        <v>0</v>
      </c>
      <c r="U479" s="8">
        <f>SUMIF(SmtRes!AQ691:'SmtRes'!AQ692,"=1",SmtRes!CV691:'SmtRes'!CV692)</f>
        <v>2.4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1915.14</v>
      </c>
      <c r="Y479" s="8">
        <f t="shared" ref="Y479:Y490" si="291">ROUND(CZ479,2)</f>
        <v>931.69</v>
      </c>
      <c r="Z479" s="8"/>
      <c r="AA479" s="8">
        <v>86759304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490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491</v>
      </c>
      <c r="CO479" s="8">
        <v>0</v>
      </c>
      <c r="CP479" s="8">
        <f t="shared" ref="CP479:CP490" si="299">(P479+Q479+S479+R479)</f>
        <v>2588.0299999999997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1915.1421999999998</v>
      </c>
      <c r="CZ479" s="8">
        <f t="shared" ref="CZ479:CZ490" si="303">(((S479+R479)*AU479)/100)</f>
        <v>931.69079999999985</v>
      </c>
      <c r="DA479" s="8"/>
      <c r="DB479" s="8">
        <v>73</v>
      </c>
      <c r="DC479" s="8" t="s">
        <v>3</v>
      </c>
      <c r="DD479" s="8" t="s">
        <v>3</v>
      </c>
      <c r="DE479" s="8" t="s">
        <v>492</v>
      </c>
      <c r="DF479" s="8" t="s">
        <v>492</v>
      </c>
      <c r="DG479" s="8" t="s">
        <v>492</v>
      </c>
      <c r="DH479" s="8" t="s">
        <v>3</v>
      </c>
      <c r="DI479" s="8" t="s">
        <v>492</v>
      </c>
      <c r="DJ479" s="8" t="s">
        <v>492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489</v>
      </c>
      <c r="DW479" s="8" t="s">
        <v>489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493</v>
      </c>
      <c r="EH479" s="8">
        <v>83</v>
      </c>
      <c r="EI479" s="8" t="s">
        <v>493</v>
      </c>
      <c r="EJ479" s="8">
        <v>4</v>
      </c>
      <c r="EK479" s="8">
        <v>200001</v>
      </c>
      <c r="EL479" s="8" t="s">
        <v>494</v>
      </c>
      <c r="EM479" s="8" t="s">
        <v>495</v>
      </c>
      <c r="EN479" s="8"/>
      <c r="EO479" s="8" t="s">
        <v>496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5434.86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5434.86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497</v>
      </c>
      <c r="HO479" s="8" t="s">
        <v>498</v>
      </c>
      <c r="HP479" s="8" t="s">
        <v>493</v>
      </c>
      <c r="HQ479" s="8" t="s">
        <v>493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1</v>
      </c>
      <c r="C480">
        <f>ROW(SmtRes!A694)</f>
        <v>694</v>
      </c>
      <c r="D480">
        <f>ROW(EtalonRes!A906)</f>
        <v>906</v>
      </c>
      <c r="E480" t="s">
        <v>211</v>
      </c>
      <c r="F480" t="s">
        <v>487</v>
      </c>
      <c r="G480" t="s">
        <v>488</v>
      </c>
      <c r="H480" t="s">
        <v>489</v>
      </c>
      <c r="I480">
        <v>2</v>
      </c>
      <c r="J480">
        <v>0</v>
      </c>
      <c r="K480">
        <v>2</v>
      </c>
      <c r="L480">
        <v>2</v>
      </c>
      <c r="M480">
        <v>0</v>
      </c>
      <c r="N480">
        <f t="shared" si="286"/>
        <v>2</v>
      </c>
      <c r="O480">
        <f t="shared" si="287"/>
        <v>2588.0300000000002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2588.0299999999997</v>
      </c>
      <c r="T480">
        <f t="shared" si="288"/>
        <v>0</v>
      </c>
      <c r="U480">
        <f>SUMIF(SmtRes!AQ693:'SmtRes'!AQ694,"=1",SmtRes!CV693:'SmtRes'!CV694)</f>
        <v>2.4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1915.14</v>
      </c>
      <c r="Y480">
        <f t="shared" si="291"/>
        <v>931.69</v>
      </c>
      <c r="AA480">
        <v>86759239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490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491</v>
      </c>
      <c r="CO480">
        <v>0</v>
      </c>
      <c r="CP480">
        <f t="shared" si="299"/>
        <v>2588.0299999999997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1915.1421999999998</v>
      </c>
      <c r="CZ480">
        <f t="shared" si="303"/>
        <v>931.69079999999985</v>
      </c>
      <c r="DB480">
        <v>74</v>
      </c>
      <c r="DC480" t="s">
        <v>3</v>
      </c>
      <c r="DD480" t="s">
        <v>3</v>
      </c>
      <c r="DE480" t="s">
        <v>492</v>
      </c>
      <c r="DF480" t="s">
        <v>492</v>
      </c>
      <c r="DG480" t="s">
        <v>492</v>
      </c>
      <c r="DH480" t="s">
        <v>3</v>
      </c>
      <c r="DI480" t="s">
        <v>492</v>
      </c>
      <c r="DJ480" t="s">
        <v>492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489</v>
      </c>
      <c r="DW480" t="s">
        <v>489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493</v>
      </c>
      <c r="EH480">
        <v>83</v>
      </c>
      <c r="EI480" t="s">
        <v>493</v>
      </c>
      <c r="EJ480">
        <v>4</v>
      </c>
      <c r="EK480">
        <v>200001</v>
      </c>
      <c r="EL480" t="s">
        <v>494</v>
      </c>
      <c r="EM480" t="s">
        <v>495</v>
      </c>
      <c r="EO480" t="s">
        <v>496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5434.86</v>
      </c>
      <c r="GN480">
        <f t="shared" si="306"/>
        <v>0</v>
      </c>
      <c r="GO480">
        <f t="shared" si="307"/>
        <v>0</v>
      </c>
      <c r="GP480">
        <f t="shared" si="308"/>
        <v>5434.86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497</v>
      </c>
      <c r="HO480" t="s">
        <v>498</v>
      </c>
      <c r="HP480" t="s">
        <v>493</v>
      </c>
      <c r="HQ480" t="s">
        <v>493</v>
      </c>
      <c r="HS480">
        <v>0</v>
      </c>
      <c r="IK480">
        <v>0</v>
      </c>
    </row>
    <row r="481" spans="1:255" x14ac:dyDescent="0.2">
      <c r="A481" s="8">
        <v>17</v>
      </c>
      <c r="B481" s="8">
        <v>1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499</v>
      </c>
      <c r="G481" s="8" t="s">
        <v>500</v>
      </c>
      <c r="H481" s="8" t="s">
        <v>501</v>
      </c>
      <c r="I481" s="8">
        <v>0.04</v>
      </c>
      <c r="J481" s="8">
        <v>0</v>
      </c>
      <c r="K481" s="8">
        <v>0.04</v>
      </c>
      <c r="L481" s="8">
        <v>0.04</v>
      </c>
      <c r="M481" s="8">
        <v>0</v>
      </c>
      <c r="N481" s="8">
        <f t="shared" si="286"/>
        <v>0.04</v>
      </c>
      <c r="O481" s="8">
        <f t="shared" si="287"/>
        <v>670.82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670.81999999999994</v>
      </c>
      <c r="T481" s="8">
        <f t="shared" si="288"/>
        <v>0</v>
      </c>
      <c r="U481" s="8">
        <f>SUMIF(SmtRes!AQ695:'SmtRes'!AQ696,"=1",SmtRes!CV695:'SmtRes'!CV696)</f>
        <v>0.62207999999999997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496.41</v>
      </c>
      <c r="Y481" s="8">
        <f t="shared" si="291"/>
        <v>241.5</v>
      </c>
      <c r="Z481" s="8"/>
      <c r="AA481" s="8">
        <v>86759304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502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491</v>
      </c>
      <c r="CO481" s="8">
        <v>0</v>
      </c>
      <c r="CP481" s="8">
        <f t="shared" si="299"/>
        <v>670.81999999999994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496.40679999999992</v>
      </c>
      <c r="CZ481" s="8">
        <f t="shared" si="303"/>
        <v>241.49519999999995</v>
      </c>
      <c r="DA481" s="8"/>
      <c r="DB481" s="8">
        <v>75</v>
      </c>
      <c r="DC481" s="8" t="s">
        <v>3</v>
      </c>
      <c r="DD481" s="8" t="s">
        <v>3</v>
      </c>
      <c r="DE481" s="8" t="s">
        <v>492</v>
      </c>
      <c r="DF481" s="8" t="s">
        <v>492</v>
      </c>
      <c r="DG481" s="8" t="s">
        <v>492</v>
      </c>
      <c r="DH481" s="8" t="s">
        <v>3</v>
      </c>
      <c r="DI481" s="8" t="s">
        <v>492</v>
      </c>
      <c r="DJ481" s="8" t="s">
        <v>492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501</v>
      </c>
      <c r="DW481" s="8" t="s">
        <v>501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493</v>
      </c>
      <c r="EH481" s="8">
        <v>83</v>
      </c>
      <c r="EI481" s="8" t="s">
        <v>493</v>
      </c>
      <c r="EJ481" s="8">
        <v>4</v>
      </c>
      <c r="EK481" s="8">
        <v>200001</v>
      </c>
      <c r="EL481" s="8" t="s">
        <v>494</v>
      </c>
      <c r="EM481" s="8" t="s">
        <v>495</v>
      </c>
      <c r="EN481" s="8"/>
      <c r="EO481" s="8" t="s">
        <v>496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1408.73</v>
      </c>
      <c r="GN481" s="8">
        <f t="shared" si="306"/>
        <v>0</v>
      </c>
      <c r="GO481" s="8">
        <f t="shared" si="307"/>
        <v>0</v>
      </c>
      <c r="GP481" s="8">
        <f t="shared" si="308"/>
        <v>1408.73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497</v>
      </c>
      <c r="HO481" s="8" t="s">
        <v>498</v>
      </c>
      <c r="HP481" s="8" t="s">
        <v>493</v>
      </c>
      <c r="HQ481" s="8" t="s">
        <v>493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1</v>
      </c>
      <c r="C482">
        <f>ROW(SmtRes!A698)</f>
        <v>698</v>
      </c>
      <c r="D482">
        <f>ROW(EtalonRes!A910)</f>
        <v>910</v>
      </c>
      <c r="E482" t="s">
        <v>212</v>
      </c>
      <c r="F482" t="s">
        <v>499</v>
      </c>
      <c r="G482" t="s">
        <v>500</v>
      </c>
      <c r="H482" t="s">
        <v>501</v>
      </c>
      <c r="I482">
        <v>0.04</v>
      </c>
      <c r="J482">
        <v>0</v>
      </c>
      <c r="K482">
        <v>0.04</v>
      </c>
      <c r="L482">
        <v>0.04</v>
      </c>
      <c r="M482">
        <v>0</v>
      </c>
      <c r="N482">
        <f t="shared" si="286"/>
        <v>0.04</v>
      </c>
      <c r="O482">
        <f t="shared" si="287"/>
        <v>670.82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670.81999999999994</v>
      </c>
      <c r="T482">
        <f t="shared" si="288"/>
        <v>0</v>
      </c>
      <c r="U482">
        <f>SUMIF(SmtRes!AQ697:'SmtRes'!AQ698,"=1",SmtRes!CV697:'SmtRes'!CV698)</f>
        <v>0.62207999999999997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496.41</v>
      </c>
      <c r="Y482">
        <f t="shared" si="291"/>
        <v>241.5</v>
      </c>
      <c r="AA482">
        <v>86759239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502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491</v>
      </c>
      <c r="CO482">
        <v>0</v>
      </c>
      <c r="CP482">
        <f t="shared" si="299"/>
        <v>670.81999999999994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496.40679999999992</v>
      </c>
      <c r="CZ482">
        <f t="shared" si="303"/>
        <v>241.49519999999995</v>
      </c>
      <c r="DB482">
        <v>76</v>
      </c>
      <c r="DC482" t="s">
        <v>3</v>
      </c>
      <c r="DD482" t="s">
        <v>3</v>
      </c>
      <c r="DE482" t="s">
        <v>492</v>
      </c>
      <c r="DF482" t="s">
        <v>492</v>
      </c>
      <c r="DG482" t="s">
        <v>492</v>
      </c>
      <c r="DH482" t="s">
        <v>3</v>
      </c>
      <c r="DI482" t="s">
        <v>492</v>
      </c>
      <c r="DJ482" t="s">
        <v>492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501</v>
      </c>
      <c r="DW482" t="s">
        <v>501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493</v>
      </c>
      <c r="EH482">
        <v>83</v>
      </c>
      <c r="EI482" t="s">
        <v>493</v>
      </c>
      <c r="EJ482">
        <v>4</v>
      </c>
      <c r="EK482">
        <v>200001</v>
      </c>
      <c r="EL482" t="s">
        <v>494</v>
      </c>
      <c r="EM482" t="s">
        <v>495</v>
      </c>
      <c r="EO482" t="s">
        <v>496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1408.73</v>
      </c>
      <c r="GN482">
        <f t="shared" si="306"/>
        <v>0</v>
      </c>
      <c r="GO482">
        <f t="shared" si="307"/>
        <v>0</v>
      </c>
      <c r="GP482">
        <f t="shared" si="308"/>
        <v>1408.73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497</v>
      </c>
      <c r="HO482" t="s">
        <v>498</v>
      </c>
      <c r="HP482" t="s">
        <v>493</v>
      </c>
      <c r="HQ482" t="s">
        <v>493</v>
      </c>
      <c r="HS482">
        <v>0</v>
      </c>
      <c r="IK482">
        <v>0</v>
      </c>
    </row>
    <row r="483" spans="1:255" x14ac:dyDescent="0.2">
      <c r="A483" s="8">
        <v>17</v>
      </c>
      <c r="B483" s="8">
        <v>1</v>
      </c>
      <c r="C483" s="8">
        <f>ROW(SmtRes!A700)</f>
        <v>700</v>
      </c>
      <c r="D483" s="8">
        <f>ROW(EtalonRes!A912)</f>
        <v>912</v>
      </c>
      <c r="E483" s="8" t="s">
        <v>213</v>
      </c>
      <c r="F483" s="8" t="s">
        <v>503</v>
      </c>
      <c r="G483" s="8" t="s">
        <v>504</v>
      </c>
      <c r="H483" s="8" t="s">
        <v>32</v>
      </c>
      <c r="I483" s="8">
        <v>3</v>
      </c>
      <c r="J483" s="8">
        <v>0</v>
      </c>
      <c r="K483" s="8">
        <v>3</v>
      </c>
      <c r="L483" s="8">
        <v>3</v>
      </c>
      <c r="M483" s="8">
        <v>0</v>
      </c>
      <c r="N483" s="8">
        <f t="shared" si="286"/>
        <v>3</v>
      </c>
      <c r="O483" s="8">
        <f t="shared" si="287"/>
        <v>3183.28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3183.2799999999997</v>
      </c>
      <c r="T483" s="8">
        <f t="shared" si="288"/>
        <v>0</v>
      </c>
      <c r="U483" s="8">
        <f>SUMIF(SmtRes!AQ699:'SmtRes'!AQ700,"=1",SmtRes!CV699:'SmtRes'!CV700)</f>
        <v>2.952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2355.63</v>
      </c>
      <c r="Y483" s="8">
        <f t="shared" si="291"/>
        <v>1145.98</v>
      </c>
      <c r="Z483" s="8"/>
      <c r="AA483" s="8">
        <v>86759304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505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491</v>
      </c>
      <c r="CO483" s="8">
        <v>0</v>
      </c>
      <c r="CP483" s="8">
        <f t="shared" si="299"/>
        <v>3183.2799999999997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2355.6271999999999</v>
      </c>
      <c r="CZ483" s="8">
        <f t="shared" si="303"/>
        <v>1145.9807999999998</v>
      </c>
      <c r="DA483" s="8"/>
      <c r="DB483" s="8">
        <v>77</v>
      </c>
      <c r="DC483" s="8" t="s">
        <v>3</v>
      </c>
      <c r="DD483" s="8" t="s">
        <v>3</v>
      </c>
      <c r="DE483" s="8" t="s">
        <v>492</v>
      </c>
      <c r="DF483" s="8" t="s">
        <v>492</v>
      </c>
      <c r="DG483" s="8" t="s">
        <v>492</v>
      </c>
      <c r="DH483" s="8" t="s">
        <v>3</v>
      </c>
      <c r="DI483" s="8" t="s">
        <v>492</v>
      </c>
      <c r="DJ483" s="8" t="s">
        <v>492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493</v>
      </c>
      <c r="EH483" s="8">
        <v>83</v>
      </c>
      <c r="EI483" s="8" t="s">
        <v>493</v>
      </c>
      <c r="EJ483" s="8">
        <v>4</v>
      </c>
      <c r="EK483" s="8">
        <v>200001</v>
      </c>
      <c r="EL483" s="8" t="s">
        <v>494</v>
      </c>
      <c r="EM483" s="8" t="s">
        <v>495</v>
      </c>
      <c r="EN483" s="8"/>
      <c r="EO483" s="8" t="s">
        <v>496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6684.89</v>
      </c>
      <c r="GN483" s="8">
        <f t="shared" si="306"/>
        <v>0</v>
      </c>
      <c r="GO483" s="8">
        <f t="shared" si="307"/>
        <v>0</v>
      </c>
      <c r="GP483" s="8">
        <f t="shared" si="308"/>
        <v>6684.89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497</v>
      </c>
      <c r="HO483" s="8" t="s">
        <v>498</v>
      </c>
      <c r="HP483" s="8" t="s">
        <v>493</v>
      </c>
      <c r="HQ483" s="8" t="s">
        <v>493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1</v>
      </c>
      <c r="C484">
        <f>ROW(SmtRes!A702)</f>
        <v>702</v>
      </c>
      <c r="D484">
        <f>ROW(EtalonRes!A914)</f>
        <v>914</v>
      </c>
      <c r="E484" t="s">
        <v>213</v>
      </c>
      <c r="F484" t="s">
        <v>503</v>
      </c>
      <c r="G484" t="s">
        <v>504</v>
      </c>
      <c r="H484" t="s">
        <v>32</v>
      </c>
      <c r="I484">
        <v>3</v>
      </c>
      <c r="J484">
        <v>0</v>
      </c>
      <c r="K484">
        <v>3</v>
      </c>
      <c r="L484">
        <v>3</v>
      </c>
      <c r="M484">
        <v>0</v>
      </c>
      <c r="N484">
        <f t="shared" si="286"/>
        <v>3</v>
      </c>
      <c r="O484">
        <f t="shared" si="287"/>
        <v>3183.28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3183.2799999999997</v>
      </c>
      <c r="T484">
        <f t="shared" si="288"/>
        <v>0</v>
      </c>
      <c r="U484">
        <f>SUMIF(SmtRes!AQ701:'SmtRes'!AQ702,"=1",SmtRes!CV701:'SmtRes'!CV702)</f>
        <v>2.952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2355.63</v>
      </c>
      <c r="Y484">
        <f t="shared" si="291"/>
        <v>1145.98</v>
      </c>
      <c r="AA484">
        <v>86759239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505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491</v>
      </c>
      <c r="CO484">
        <v>0</v>
      </c>
      <c r="CP484">
        <f t="shared" si="299"/>
        <v>3183.2799999999997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2355.6271999999999</v>
      </c>
      <c r="CZ484">
        <f t="shared" si="303"/>
        <v>1145.9807999999998</v>
      </c>
      <c r="DB484">
        <v>78</v>
      </c>
      <c r="DC484" t="s">
        <v>3</v>
      </c>
      <c r="DD484" t="s">
        <v>3</v>
      </c>
      <c r="DE484" t="s">
        <v>492</v>
      </c>
      <c r="DF484" t="s">
        <v>492</v>
      </c>
      <c r="DG484" t="s">
        <v>492</v>
      </c>
      <c r="DH484" t="s">
        <v>3</v>
      </c>
      <c r="DI484" t="s">
        <v>492</v>
      </c>
      <c r="DJ484" t="s">
        <v>492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493</v>
      </c>
      <c r="EH484">
        <v>83</v>
      </c>
      <c r="EI484" t="s">
        <v>493</v>
      </c>
      <c r="EJ484">
        <v>4</v>
      </c>
      <c r="EK484">
        <v>200001</v>
      </c>
      <c r="EL484" t="s">
        <v>494</v>
      </c>
      <c r="EM484" t="s">
        <v>495</v>
      </c>
      <c r="EO484" t="s">
        <v>496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6684.89</v>
      </c>
      <c r="GN484">
        <f t="shared" si="306"/>
        <v>0</v>
      </c>
      <c r="GO484">
        <f t="shared" si="307"/>
        <v>0</v>
      </c>
      <c r="GP484">
        <f t="shared" si="308"/>
        <v>6684.89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497</v>
      </c>
      <c r="HO484" t="s">
        <v>498</v>
      </c>
      <c r="HP484" t="s">
        <v>493</v>
      </c>
      <c r="HQ484" t="s">
        <v>493</v>
      </c>
      <c r="HS484">
        <v>0</v>
      </c>
      <c r="IK484">
        <v>0</v>
      </c>
    </row>
    <row r="485" spans="1:255" x14ac:dyDescent="0.2">
      <c r="A485" s="8">
        <v>17</v>
      </c>
      <c r="B485" s="8">
        <v>1</v>
      </c>
      <c r="C485" s="8">
        <f>ROW(SmtRes!A704)</f>
        <v>704</v>
      </c>
      <c r="D485" s="8">
        <f>ROW(EtalonRes!A916)</f>
        <v>916</v>
      </c>
      <c r="E485" s="8" t="s">
        <v>224</v>
      </c>
      <c r="F485" s="8" t="s">
        <v>506</v>
      </c>
      <c r="G485" s="8" t="s">
        <v>507</v>
      </c>
      <c r="H485" s="8" t="s">
        <v>32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si="286"/>
        <v>1</v>
      </c>
      <c r="O485" s="8">
        <f t="shared" si="287"/>
        <v>414.09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414.09000000000003</v>
      </c>
      <c r="T485" s="8">
        <f t="shared" si="288"/>
        <v>0</v>
      </c>
      <c r="U485" s="8">
        <f>SUMIF(SmtRes!AQ703:'SmtRes'!AQ704,"=1",SmtRes!CV703:'SmtRes'!CV704)</f>
        <v>0.38400000000000001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306.43</v>
      </c>
      <c r="Y485" s="8">
        <f t="shared" si="291"/>
        <v>149.07</v>
      </c>
      <c r="Z485" s="8"/>
      <c r="AA485" s="8">
        <v>86759304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508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491</v>
      </c>
      <c r="CO485" s="8">
        <v>0</v>
      </c>
      <c r="CP485" s="8">
        <f t="shared" si="299"/>
        <v>414.09000000000003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306.42660000000001</v>
      </c>
      <c r="CZ485" s="8">
        <f t="shared" si="303"/>
        <v>149.07240000000002</v>
      </c>
      <c r="DA485" s="8"/>
      <c r="DB485" s="8">
        <v>79</v>
      </c>
      <c r="DC485" s="8" t="s">
        <v>3</v>
      </c>
      <c r="DD485" s="8" t="s">
        <v>3</v>
      </c>
      <c r="DE485" s="8" t="s">
        <v>492</v>
      </c>
      <c r="DF485" s="8" t="s">
        <v>492</v>
      </c>
      <c r="DG485" s="8" t="s">
        <v>492</v>
      </c>
      <c r="DH485" s="8" t="s">
        <v>3</v>
      </c>
      <c r="DI485" s="8" t="s">
        <v>492</v>
      </c>
      <c r="DJ485" s="8" t="s">
        <v>492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493</v>
      </c>
      <c r="EH485" s="8">
        <v>83</v>
      </c>
      <c r="EI485" s="8" t="s">
        <v>493</v>
      </c>
      <c r="EJ485" s="8">
        <v>4</v>
      </c>
      <c r="EK485" s="8">
        <v>200001</v>
      </c>
      <c r="EL485" s="8" t="s">
        <v>494</v>
      </c>
      <c r="EM485" s="8" t="s">
        <v>495</v>
      </c>
      <c r="EN485" s="8"/>
      <c r="EO485" s="8" t="s">
        <v>496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869.59</v>
      </c>
      <c r="GN485" s="8">
        <f t="shared" si="306"/>
        <v>0</v>
      </c>
      <c r="GO485" s="8">
        <f t="shared" si="307"/>
        <v>0</v>
      </c>
      <c r="GP485" s="8">
        <f t="shared" si="308"/>
        <v>869.59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497</v>
      </c>
      <c r="HO485" s="8" t="s">
        <v>498</v>
      </c>
      <c r="HP485" s="8" t="s">
        <v>493</v>
      </c>
      <c r="HQ485" s="8" t="s">
        <v>493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1</v>
      </c>
      <c r="C486">
        <f>ROW(SmtRes!A706)</f>
        <v>706</v>
      </c>
      <c r="D486">
        <f>ROW(EtalonRes!A918)</f>
        <v>918</v>
      </c>
      <c r="E486" t="s">
        <v>224</v>
      </c>
      <c r="F486" t="s">
        <v>506</v>
      </c>
      <c r="G486" t="s">
        <v>507</v>
      </c>
      <c r="H486" t="s">
        <v>32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t="shared" si="287"/>
        <v>414.09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414.09000000000003</v>
      </c>
      <c r="T486">
        <f t="shared" si="288"/>
        <v>0</v>
      </c>
      <c r="U486">
        <f>SUMIF(SmtRes!AQ705:'SmtRes'!AQ706,"=1",SmtRes!CV705:'SmtRes'!CV706)</f>
        <v>0.38400000000000001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306.43</v>
      </c>
      <c r="Y486">
        <f t="shared" si="291"/>
        <v>149.07</v>
      </c>
      <c r="AA486">
        <v>86759239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508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491</v>
      </c>
      <c r="CO486">
        <v>0</v>
      </c>
      <c r="CP486">
        <f t="shared" si="299"/>
        <v>414.09000000000003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306.42660000000001</v>
      </c>
      <c r="CZ486">
        <f t="shared" si="303"/>
        <v>149.07240000000002</v>
      </c>
      <c r="DB486">
        <v>80</v>
      </c>
      <c r="DC486" t="s">
        <v>3</v>
      </c>
      <c r="DD486" t="s">
        <v>3</v>
      </c>
      <c r="DE486" t="s">
        <v>492</v>
      </c>
      <c r="DF486" t="s">
        <v>492</v>
      </c>
      <c r="DG486" t="s">
        <v>492</v>
      </c>
      <c r="DH486" t="s">
        <v>3</v>
      </c>
      <c r="DI486" t="s">
        <v>492</v>
      </c>
      <c r="DJ486" t="s">
        <v>492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493</v>
      </c>
      <c r="EH486">
        <v>83</v>
      </c>
      <c r="EI486" t="s">
        <v>493</v>
      </c>
      <c r="EJ486">
        <v>4</v>
      </c>
      <c r="EK486">
        <v>200001</v>
      </c>
      <c r="EL486" t="s">
        <v>494</v>
      </c>
      <c r="EM486" t="s">
        <v>495</v>
      </c>
      <c r="EO486" t="s">
        <v>496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869.59</v>
      </c>
      <c r="GN486">
        <f t="shared" si="306"/>
        <v>0</v>
      </c>
      <c r="GO486">
        <f t="shared" si="307"/>
        <v>0</v>
      </c>
      <c r="GP486">
        <f t="shared" si="308"/>
        <v>869.59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497</v>
      </c>
      <c r="HO486" t="s">
        <v>498</v>
      </c>
      <c r="HP486" t="s">
        <v>493</v>
      </c>
      <c r="HQ486" t="s">
        <v>493</v>
      </c>
      <c r="HS486">
        <v>0</v>
      </c>
      <c r="IK486">
        <v>0</v>
      </c>
    </row>
    <row r="487" spans="1:255" x14ac:dyDescent="0.2">
      <c r="A487" s="8">
        <v>17</v>
      </c>
      <c r="B487" s="8">
        <v>1</v>
      </c>
      <c r="C487" s="8">
        <f>ROW(SmtRes!A708)</f>
        <v>708</v>
      </c>
      <c r="D487" s="8">
        <f>ROW(EtalonRes!A920)</f>
        <v>920</v>
      </c>
      <c r="E487" s="8" t="s">
        <v>234</v>
      </c>
      <c r="F487" s="8" t="s">
        <v>509</v>
      </c>
      <c r="G487" s="8" t="s">
        <v>510</v>
      </c>
      <c r="H487" s="8" t="s">
        <v>32</v>
      </c>
      <c r="I487" s="8">
        <v>1</v>
      </c>
      <c r="J487" s="8">
        <v>0</v>
      </c>
      <c r="K487" s="8">
        <v>1</v>
      </c>
      <c r="L487" s="8">
        <v>1</v>
      </c>
      <c r="M487" s="8">
        <v>0</v>
      </c>
      <c r="N487" s="8">
        <f t="shared" si="286"/>
        <v>1</v>
      </c>
      <c r="O487" s="8">
        <f t="shared" si="287"/>
        <v>1294.02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1294.02</v>
      </c>
      <c r="T487" s="8">
        <f t="shared" si="288"/>
        <v>0</v>
      </c>
      <c r="U487" s="8">
        <f>SUMIF(SmtRes!AQ707:'SmtRes'!AQ708,"=1",SmtRes!CV707:'SmtRes'!CV708)</f>
        <v>1.2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957.57</v>
      </c>
      <c r="Y487" s="8">
        <f t="shared" si="291"/>
        <v>465.85</v>
      </c>
      <c r="Z487" s="8"/>
      <c r="AA487" s="8">
        <v>86759304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511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491</v>
      </c>
      <c r="CO487" s="8">
        <v>0</v>
      </c>
      <c r="CP487" s="8">
        <f t="shared" si="299"/>
        <v>1294.02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957.57479999999998</v>
      </c>
      <c r="CZ487" s="8">
        <f t="shared" si="303"/>
        <v>465.84719999999999</v>
      </c>
      <c r="DA487" s="8"/>
      <c r="DB487" s="8">
        <v>81</v>
      </c>
      <c r="DC487" s="8" t="s">
        <v>3</v>
      </c>
      <c r="DD487" s="8" t="s">
        <v>3</v>
      </c>
      <c r="DE487" s="8" t="s">
        <v>492</v>
      </c>
      <c r="DF487" s="8" t="s">
        <v>492</v>
      </c>
      <c r="DG487" s="8" t="s">
        <v>492</v>
      </c>
      <c r="DH487" s="8" t="s">
        <v>3</v>
      </c>
      <c r="DI487" s="8" t="s">
        <v>492</v>
      </c>
      <c r="DJ487" s="8" t="s">
        <v>492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493</v>
      </c>
      <c r="EH487" s="8">
        <v>83</v>
      </c>
      <c r="EI487" s="8" t="s">
        <v>493</v>
      </c>
      <c r="EJ487" s="8">
        <v>4</v>
      </c>
      <c r="EK487" s="8">
        <v>200001</v>
      </c>
      <c r="EL487" s="8" t="s">
        <v>494</v>
      </c>
      <c r="EM487" s="8" t="s">
        <v>495</v>
      </c>
      <c r="EN487" s="8"/>
      <c r="EO487" s="8" t="s">
        <v>496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2717.44</v>
      </c>
      <c r="GN487" s="8">
        <f t="shared" si="306"/>
        <v>0</v>
      </c>
      <c r="GO487" s="8">
        <f t="shared" si="307"/>
        <v>0</v>
      </c>
      <c r="GP487" s="8">
        <f t="shared" si="308"/>
        <v>2717.44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497</v>
      </c>
      <c r="HO487" s="8" t="s">
        <v>498</v>
      </c>
      <c r="HP487" s="8" t="s">
        <v>493</v>
      </c>
      <c r="HQ487" s="8" t="s">
        <v>493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1</v>
      </c>
      <c r="C488">
        <f>ROW(SmtRes!A710)</f>
        <v>710</v>
      </c>
      <c r="D488">
        <f>ROW(EtalonRes!A922)</f>
        <v>922</v>
      </c>
      <c r="E488" t="s">
        <v>234</v>
      </c>
      <c r="F488" t="s">
        <v>509</v>
      </c>
      <c r="G488" t="s">
        <v>510</v>
      </c>
      <c r="H488" t="s">
        <v>32</v>
      </c>
      <c r="I488">
        <v>1</v>
      </c>
      <c r="J488">
        <v>0</v>
      </c>
      <c r="K488">
        <v>1</v>
      </c>
      <c r="L488">
        <v>1</v>
      </c>
      <c r="M488">
        <v>0</v>
      </c>
      <c r="N488">
        <f t="shared" si="286"/>
        <v>1</v>
      </c>
      <c r="O488">
        <f t="shared" si="287"/>
        <v>1294.02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1294.02</v>
      </c>
      <c r="T488">
        <f t="shared" si="288"/>
        <v>0</v>
      </c>
      <c r="U488">
        <f>SUMIF(SmtRes!AQ709:'SmtRes'!AQ710,"=1",SmtRes!CV709:'SmtRes'!CV710)</f>
        <v>1.2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957.57</v>
      </c>
      <c r="Y488">
        <f t="shared" si="291"/>
        <v>465.85</v>
      </c>
      <c r="AA488">
        <v>86759239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511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491</v>
      </c>
      <c r="CO488">
        <v>0</v>
      </c>
      <c r="CP488">
        <f t="shared" si="299"/>
        <v>1294.02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957.57479999999998</v>
      </c>
      <c r="CZ488">
        <f t="shared" si="303"/>
        <v>465.84719999999999</v>
      </c>
      <c r="DB488">
        <v>82</v>
      </c>
      <c r="DC488" t="s">
        <v>3</v>
      </c>
      <c r="DD488" t="s">
        <v>3</v>
      </c>
      <c r="DE488" t="s">
        <v>492</v>
      </c>
      <c r="DF488" t="s">
        <v>492</v>
      </c>
      <c r="DG488" t="s">
        <v>492</v>
      </c>
      <c r="DH488" t="s">
        <v>3</v>
      </c>
      <c r="DI488" t="s">
        <v>492</v>
      </c>
      <c r="DJ488" t="s">
        <v>492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493</v>
      </c>
      <c r="EH488">
        <v>83</v>
      </c>
      <c r="EI488" t="s">
        <v>493</v>
      </c>
      <c r="EJ488">
        <v>4</v>
      </c>
      <c r="EK488">
        <v>200001</v>
      </c>
      <c r="EL488" t="s">
        <v>494</v>
      </c>
      <c r="EM488" t="s">
        <v>495</v>
      </c>
      <c r="EO488" t="s">
        <v>496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2717.44</v>
      </c>
      <c r="GN488">
        <f t="shared" si="306"/>
        <v>0</v>
      </c>
      <c r="GO488">
        <f t="shared" si="307"/>
        <v>0</v>
      </c>
      <c r="GP488">
        <f t="shared" si="308"/>
        <v>2717.44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497</v>
      </c>
      <c r="HO488" t="s">
        <v>498</v>
      </c>
      <c r="HP488" t="s">
        <v>493</v>
      </c>
      <c r="HQ488" t="s">
        <v>493</v>
      </c>
      <c r="HS488">
        <v>0</v>
      </c>
      <c r="IK488">
        <v>0</v>
      </c>
    </row>
    <row r="489" spans="1:255" x14ac:dyDescent="0.2">
      <c r="A489" s="8">
        <v>17</v>
      </c>
      <c r="B489" s="8">
        <v>1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512</v>
      </c>
      <c r="G489" s="8" t="s">
        <v>513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514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515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516</v>
      </c>
      <c r="DF489" s="8" t="s">
        <v>516</v>
      </c>
      <c r="DG489" s="8" t="s">
        <v>516</v>
      </c>
      <c r="DH489" s="8" t="s">
        <v>3</v>
      </c>
      <c r="DI489" s="8" t="s">
        <v>516</v>
      </c>
      <c r="DJ489" s="8" t="s">
        <v>516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493</v>
      </c>
      <c r="EH489" s="8">
        <v>83</v>
      </c>
      <c r="EI489" s="8" t="s">
        <v>493</v>
      </c>
      <c r="EJ489" s="8">
        <v>4</v>
      </c>
      <c r="EK489" s="8">
        <v>200001</v>
      </c>
      <c r="EL489" s="8" t="s">
        <v>494</v>
      </c>
      <c r="EM489" s="8" t="s">
        <v>495</v>
      </c>
      <c r="EN489" s="8"/>
      <c r="EO489" s="8" t="s">
        <v>496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497</v>
      </c>
      <c r="HO489" s="8" t="s">
        <v>498</v>
      </c>
      <c r="HP489" s="8" t="s">
        <v>493</v>
      </c>
      <c r="HQ489" s="8" t="s">
        <v>493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1</v>
      </c>
      <c r="C490">
        <f>ROW(SmtRes!A714)</f>
        <v>714</v>
      </c>
      <c r="D490">
        <f>ROW(EtalonRes!A926)</f>
        <v>926</v>
      </c>
      <c r="E490" t="s">
        <v>3</v>
      </c>
      <c r="F490" t="s">
        <v>512</v>
      </c>
      <c r="G490" t="s">
        <v>513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514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515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516</v>
      </c>
      <c r="DF490" t="s">
        <v>516</v>
      </c>
      <c r="DG490" t="s">
        <v>516</v>
      </c>
      <c r="DH490" t="s">
        <v>3</v>
      </c>
      <c r="DI490" t="s">
        <v>516</v>
      </c>
      <c r="DJ490" t="s">
        <v>516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493</v>
      </c>
      <c r="EH490">
        <v>83</v>
      </c>
      <c r="EI490" t="s">
        <v>493</v>
      </c>
      <c r="EJ490">
        <v>4</v>
      </c>
      <c r="EK490">
        <v>200001</v>
      </c>
      <c r="EL490" t="s">
        <v>494</v>
      </c>
      <c r="EM490" t="s">
        <v>495</v>
      </c>
      <c r="EO490" t="s">
        <v>496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497</v>
      </c>
      <c r="HO490" t="s">
        <v>498</v>
      </c>
      <c r="HP490" t="s">
        <v>493</v>
      </c>
      <c r="HQ490" t="s">
        <v>493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1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8150.24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8150.24</v>
      </c>
      <c r="T492" s="7">
        <f t="shared" si="312"/>
        <v>0</v>
      </c>
      <c r="U492" s="7">
        <f>AH492</f>
        <v>7.5580800000000004</v>
      </c>
      <c r="V492" s="7">
        <f>AI492</f>
        <v>0</v>
      </c>
      <c r="W492" s="7">
        <f>ROUND(AJ492,2)</f>
        <v>0</v>
      </c>
      <c r="X492" s="7">
        <f>ROUND(AK492,2)</f>
        <v>6031.18</v>
      </c>
      <c r="Y492" s="7">
        <f>ROUND(AL492,2)</f>
        <v>2934.09</v>
      </c>
      <c r="Z492" s="7"/>
      <c r="AA492" s="7"/>
      <c r="AB492" s="7">
        <f>ROUND(SUMIF(AA479:AA490,"=86759304",O479:O490),2)</f>
        <v>8150.24</v>
      </c>
      <c r="AC492" s="7">
        <f>ROUND(SUMIF(AA479:AA490,"=86759304",P479:P490),2)</f>
        <v>0</v>
      </c>
      <c r="AD492" s="7">
        <f>ROUND(SUMIF(AA479:AA490,"=86759304",Q479:Q490),2)</f>
        <v>0</v>
      </c>
      <c r="AE492" s="7">
        <f>ROUND(SUMIF(AA479:AA490,"=86759304",R479:R490),2)</f>
        <v>0</v>
      </c>
      <c r="AF492" s="7">
        <f>ROUND(SUMIF(AA479:AA490,"=86759304",S479:S490),2)</f>
        <v>8150.24</v>
      </c>
      <c r="AG492" s="7">
        <f>ROUND(SUMIF(AA479:AA490,"=86759304",T479:T490),2)</f>
        <v>0</v>
      </c>
      <c r="AH492" s="7">
        <f>SUMIF(AA479:AA490,"=86759304",U479:U490)</f>
        <v>7.5580800000000004</v>
      </c>
      <c r="AI492" s="7">
        <f>SUMIF(AA479:AA490,"=86759304",V479:V490)</f>
        <v>0</v>
      </c>
      <c r="AJ492" s="7">
        <f>ROUND(SUMIF(AA479:AA490,"=86759304",W479:W490),2)</f>
        <v>0</v>
      </c>
      <c r="AK492" s="7">
        <f>ROUND(SUMIF(AA479:AA490,"=86759304",X479:X490),2)</f>
        <v>6031.18</v>
      </c>
      <c r="AL492" s="7">
        <f>ROUND(SUMIF(AA479:AA490,"=86759304",Y479:Y490),2)</f>
        <v>2934.09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17115.509999999998</v>
      </c>
      <c r="AS492" s="7">
        <f t="shared" si="313"/>
        <v>0</v>
      </c>
      <c r="AT492" s="7">
        <f t="shared" si="313"/>
        <v>0</v>
      </c>
      <c r="AU492" s="7">
        <f t="shared" si="313"/>
        <v>17115.509999999998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ROUND(SUMIF(AA479:AA490,"=86759304",FQ479:FQ490),2)</f>
        <v>0</v>
      </c>
      <c r="BY492" s="7">
        <f>ROUND(SUMIF(AA479:AA490,"=86759304",FR479:FR490),2)</f>
        <v>0</v>
      </c>
      <c r="BZ492" s="7">
        <f>ROUND(SUMIF(AA479:AA490,"=86759304",GL479:GL490),2)</f>
        <v>0</v>
      </c>
      <c r="CA492" s="7">
        <f>ROUND(SUMIF(AA479:AA490,"=86759304",GM479:GM490),2)</f>
        <v>17115.509999999998</v>
      </c>
      <c r="CB492" s="7">
        <f>ROUND(SUMIF(AA479:AA490,"=86759304",GN479:GN490),2)</f>
        <v>0</v>
      </c>
      <c r="CC492" s="7">
        <f>ROUND(SUMIF(AA479:AA490,"=86759304",GO479:GO490),2)</f>
        <v>0</v>
      </c>
      <c r="CD492" s="7">
        <f>ROUND(SUMIF(AA479:AA490,"=86759304",GP479:GP490),2)</f>
        <v>17115.509999999998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ROUND(SUMIF(AA479:AA490,"=86759304",GX479:GX490),2)</f>
        <v>0</v>
      </c>
      <c r="CK492" s="7">
        <f>ROUND(SUMIF(AA479:AA490,"=86759304",GY479:GY490),2)</f>
        <v>0</v>
      </c>
      <c r="CL492" s="7">
        <f>ROUND(SUMIF(AA479:AA490,"=86759304",GZ479:GZ490),2)</f>
        <v>0</v>
      </c>
      <c r="CM492" s="7">
        <f>ROUND(SUMIF(AA479:AA490,"=86759304",HD479:HD490),2)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8150.24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8150.24</v>
      </c>
      <c r="DL492" s="4">
        <f t="shared" si="314"/>
        <v>0</v>
      </c>
      <c r="DM492" s="4">
        <f>DZ492</f>
        <v>7.5580800000000004</v>
      </c>
      <c r="DN492" s="4">
        <f>EA492</f>
        <v>0</v>
      </c>
      <c r="DO492" s="4">
        <f>ROUND(EB492,2)</f>
        <v>0</v>
      </c>
      <c r="DP492" s="4">
        <f>ROUND(EC492,2)</f>
        <v>6031.18</v>
      </c>
      <c r="DQ492" s="4">
        <f>ROUND(ED492,2)</f>
        <v>2934.09</v>
      </c>
      <c r="DR492" s="4"/>
      <c r="DS492" s="4"/>
      <c r="DT492" s="4">
        <f>ROUND(SUMIF(AA479:AA490,"=86759239",O479:O490),2)</f>
        <v>8150.24</v>
      </c>
      <c r="DU492" s="4">
        <f>ROUND(SUMIF(AA479:AA490,"=86759239",P479:P490),2)</f>
        <v>0</v>
      </c>
      <c r="DV492" s="4">
        <f>ROUND(SUMIF(AA479:AA490,"=86759239",Q479:Q490),2)</f>
        <v>0</v>
      </c>
      <c r="DW492" s="4">
        <f>ROUND(SUMIF(AA479:AA490,"=86759239",R479:R490),2)</f>
        <v>0</v>
      </c>
      <c r="DX492" s="4">
        <f>ROUND(SUMIF(AA479:AA490,"=86759239",S479:S490),2)</f>
        <v>8150.24</v>
      </c>
      <c r="DY492" s="4">
        <f>ROUND(SUMIF(AA479:AA490,"=86759239",T479:T490),2)</f>
        <v>0</v>
      </c>
      <c r="DZ492" s="4">
        <f>SUMIF(AA479:AA490,"=86759239",U479:U490)</f>
        <v>7.5580800000000004</v>
      </c>
      <c r="EA492" s="4">
        <f>SUMIF(AA479:AA490,"=86759239",V479:V490)</f>
        <v>0</v>
      </c>
      <c r="EB492" s="4">
        <f>ROUND(SUMIF(AA479:AA490,"=86759239",W479:W490),2)</f>
        <v>0</v>
      </c>
      <c r="EC492" s="4">
        <f>ROUND(SUMIF(AA479:AA490,"=86759239",X479:X490),2)</f>
        <v>6031.18</v>
      </c>
      <c r="ED492" s="4">
        <f>ROUND(SUMIF(AA479:AA490,"=86759239",Y479:Y490),2)</f>
        <v>2934.09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17115.509999999998</v>
      </c>
      <c r="EK492" s="4">
        <f t="shared" si="315"/>
        <v>0</v>
      </c>
      <c r="EL492" s="4">
        <f t="shared" si="315"/>
        <v>0</v>
      </c>
      <c r="EM492" s="4">
        <f t="shared" si="315"/>
        <v>17115.509999999998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ROUND(SUMIF(AA479:AA490,"=86759239",FQ479:FQ490),2)</f>
        <v>0</v>
      </c>
      <c r="FQ492" s="4">
        <f>ROUND(SUMIF(AA479:AA490,"=86759239",FR479:FR490),2)</f>
        <v>0</v>
      </c>
      <c r="FR492" s="4">
        <f>ROUND(SUMIF(AA479:AA490,"=86759239",GL479:GL490),2)</f>
        <v>0</v>
      </c>
      <c r="FS492" s="4">
        <f>ROUND(SUMIF(AA479:AA490,"=86759239",GM479:GM490),2)</f>
        <v>17115.509999999998</v>
      </c>
      <c r="FT492" s="4">
        <f>ROUND(SUMIF(AA479:AA490,"=86759239",GN479:GN490),2)</f>
        <v>0</v>
      </c>
      <c r="FU492" s="4">
        <f>ROUND(SUMIF(AA479:AA490,"=86759239",GO479:GO490),2)</f>
        <v>0</v>
      </c>
      <c r="FV492" s="4">
        <f>ROUND(SUMIF(AA479:AA490,"=86759239",GP479:GP490),2)</f>
        <v>17115.509999999998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ROUND(SUMIF(AA479:AA490,"=86759239",GX479:GX490),2)</f>
        <v>0</v>
      </c>
      <c r="GC492" s="4">
        <f>ROUND(SUMIF(AA479:AA490,"=86759239",GY479:GY490),2)</f>
        <v>0</v>
      </c>
      <c r="GD492" s="4">
        <f>ROUND(SUMIF(AA479:AA490,"=86759239",GZ479:GZ490),2)</f>
        <v>0</v>
      </c>
      <c r="GE492" s="4">
        <f>ROUND(SUMIF(AA479:AA490,"=86759239",HD479:HD490),2)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8150.24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8150.24</v>
      </c>
      <c r="Q494" s="9"/>
      <c r="R494" s="9"/>
      <c r="S494" s="9"/>
      <c r="T494" s="9"/>
      <c r="U494" s="9"/>
      <c r="V494" s="9"/>
      <c r="W494" s="9">
        <v>8150.24</v>
      </c>
      <c r="X494" s="9">
        <v>1</v>
      </c>
      <c r="Y494" s="9">
        <v>8150.24</v>
      </c>
      <c r="Z494" s="9">
        <v>8150.24</v>
      </c>
      <c r="AA494" s="9">
        <v>1</v>
      </c>
      <c r="AB494" s="9">
        <v>8150.24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8150.24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8150.24</v>
      </c>
      <c r="Q507" s="9"/>
      <c r="R507" s="9"/>
      <c r="S507" s="9"/>
      <c r="T507" s="9"/>
      <c r="U507" s="9"/>
      <c r="V507" s="9"/>
      <c r="W507" s="9">
        <v>8150.24</v>
      </c>
      <c r="X507" s="9">
        <v>1</v>
      </c>
      <c r="Y507" s="9">
        <v>8150.24</v>
      </c>
      <c r="Z507" s="9">
        <v>8150.24</v>
      </c>
      <c r="AA507" s="9">
        <v>1</v>
      </c>
      <c r="AB507" s="9">
        <v>8150.24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17115.509999999998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17115.509999999998</v>
      </c>
      <c r="Q511" s="9"/>
      <c r="R511" s="9"/>
      <c r="S511" s="9"/>
      <c r="T511" s="9"/>
      <c r="U511" s="9"/>
      <c r="V511" s="9"/>
      <c r="W511" s="9">
        <v>17115.509999999998</v>
      </c>
      <c r="X511" s="9">
        <v>1</v>
      </c>
      <c r="Y511" s="9">
        <v>17115.509999999998</v>
      </c>
      <c r="Z511" s="9">
        <v>17115.509999999998</v>
      </c>
      <c r="AA511" s="9">
        <v>1</v>
      </c>
      <c r="AB511" s="9">
        <v>17115.509999999998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7.5580800000000004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7.5580800000000004</v>
      </c>
      <c r="Q514" s="9"/>
      <c r="R514" s="9"/>
      <c r="S514" s="9"/>
      <c r="T514" s="9"/>
      <c r="U514" s="9"/>
      <c r="V514" s="9"/>
      <c r="W514" s="9">
        <v>7.5580800000000004</v>
      </c>
      <c r="X514" s="9">
        <v>1</v>
      </c>
      <c r="Y514" s="9">
        <v>7.5580800000000004</v>
      </c>
      <c r="Z514" s="9">
        <v>7.5580800000000004</v>
      </c>
      <c r="AA514" s="9">
        <v>1</v>
      </c>
      <c r="AB514" s="9">
        <v>7.5580800000000004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6031.18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6031.18</v>
      </c>
      <c r="Q518" s="9"/>
      <c r="R518" s="9"/>
      <c r="S518" s="9"/>
      <c r="T518" s="9"/>
      <c r="U518" s="9"/>
      <c r="V518" s="9"/>
      <c r="W518" s="9">
        <v>6031.18</v>
      </c>
      <c r="X518" s="9">
        <v>1</v>
      </c>
      <c r="Y518" s="9">
        <v>6031.18</v>
      </c>
      <c r="Z518" s="9">
        <v>6031.18</v>
      </c>
      <c r="AA518" s="9">
        <v>1</v>
      </c>
      <c r="AB518" s="9">
        <v>6031.18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2934.09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2934.09</v>
      </c>
      <c r="Q519" s="9"/>
      <c r="R519" s="9"/>
      <c r="S519" s="9"/>
      <c r="T519" s="9"/>
      <c r="U519" s="9"/>
      <c r="V519" s="9"/>
      <c r="W519" s="9">
        <v>2934.09</v>
      </c>
      <c r="X519" s="9">
        <v>1</v>
      </c>
      <c r="Y519" s="9">
        <v>2934.09</v>
      </c>
      <c r="Z519" s="9">
        <v>2934.09</v>
      </c>
      <c r="AA519" s="9">
        <v>1</v>
      </c>
      <c r="AB519" s="9">
        <v>2934.09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17115.509999999998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17115.509999999998</v>
      </c>
      <c r="Q520" s="9"/>
      <c r="R520" s="9"/>
      <c r="S520" s="9"/>
      <c r="T520" s="9"/>
      <c r="U520" s="9"/>
      <c r="V520" s="9"/>
      <c r="W520" s="9">
        <v>17115.509999999998</v>
      </c>
      <c r="X520" s="9">
        <v>1</v>
      </c>
      <c r="Y520" s="9">
        <v>17115.509999999998</v>
      </c>
      <c r="Z520" s="9">
        <v>17115.509999999998</v>
      </c>
      <c r="AA520" s="9">
        <v>1</v>
      </c>
      <c r="AB520" s="9">
        <v>17115.509999999998</v>
      </c>
    </row>
    <row r="522" spans="1:206" x14ac:dyDescent="0.2">
      <c r="A522" s="7">
        <v>51</v>
      </c>
      <c r="B522" s="7">
        <f>B471</f>
        <v>1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8150.24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8150.24</v>
      </c>
      <c r="T522" s="7">
        <f t="shared" si="316"/>
        <v>0</v>
      </c>
      <c r="U522" s="7">
        <f>U492+AH522</f>
        <v>7.5580800000000004</v>
      </c>
      <c r="V522" s="7">
        <f>V492+AI522</f>
        <v>0</v>
      </c>
      <c r="W522" s="7">
        <f>ROUND(W492+AJ522,2)</f>
        <v>0</v>
      </c>
      <c r="X522" s="7">
        <f>ROUND(X492+AK522,2)</f>
        <v>6031.18</v>
      </c>
      <c r="Y522" s="7">
        <f>ROUND(Y492+AL522,2)</f>
        <v>2934.09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17115.509999999998</v>
      </c>
      <c r="AS522" s="7">
        <f t="shared" si="317"/>
        <v>0</v>
      </c>
      <c r="AT522" s="7">
        <f t="shared" si="317"/>
        <v>0</v>
      </c>
      <c r="AU522" s="7">
        <f t="shared" si="317"/>
        <v>17115.509999999998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8150.24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8150.24</v>
      </c>
      <c r="DL522" s="4">
        <f t="shared" si="318"/>
        <v>0</v>
      </c>
      <c r="DM522" s="4">
        <f>DM492+DZ522</f>
        <v>7.5580800000000004</v>
      </c>
      <c r="DN522" s="4">
        <f>DN492+EA522</f>
        <v>0</v>
      </c>
      <c r="DO522" s="4">
        <f>ROUND(DO492+EB522,2)</f>
        <v>0</v>
      </c>
      <c r="DP522" s="4">
        <f>ROUND(DP492+EC522,2)</f>
        <v>6031.18</v>
      </c>
      <c r="DQ522" s="4">
        <f>ROUND(DQ492+ED522,2)</f>
        <v>2934.09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17115.509999999998</v>
      </c>
      <c r="EK522" s="4">
        <f t="shared" si="319"/>
        <v>0</v>
      </c>
      <c r="EL522" s="4">
        <f t="shared" si="319"/>
        <v>0</v>
      </c>
      <c r="EM522" s="4">
        <f t="shared" si="319"/>
        <v>17115.509999999998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8150.24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8150.24</v>
      </c>
      <c r="Q524" s="9"/>
      <c r="R524" s="9"/>
      <c r="S524" s="9"/>
      <c r="T524" s="9"/>
      <c r="U524" s="9"/>
      <c r="V524" s="9"/>
      <c r="W524" s="9">
        <v>8150.24</v>
      </c>
      <c r="X524" s="9">
        <v>1</v>
      </c>
      <c r="Y524" s="9">
        <v>8150.24</v>
      </c>
      <c r="Z524" s="9">
        <v>8150.24</v>
      </c>
      <c r="AA524" s="9">
        <v>1</v>
      </c>
      <c r="AB524" s="9">
        <v>8150.24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8150.24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8150.24</v>
      </c>
      <c r="Q537" s="9"/>
      <c r="R537" s="9"/>
      <c r="S537" s="9"/>
      <c r="T537" s="9"/>
      <c r="U537" s="9"/>
      <c r="V537" s="9"/>
      <c r="W537" s="9">
        <v>8150.24</v>
      </c>
      <c r="X537" s="9">
        <v>1</v>
      </c>
      <c r="Y537" s="9">
        <v>8150.24</v>
      </c>
      <c r="Z537" s="9">
        <v>8150.24</v>
      </c>
      <c r="AA537" s="9">
        <v>1</v>
      </c>
      <c r="AB537" s="9">
        <v>8150.24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17115.509999999998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17115.509999999998</v>
      </c>
      <c r="Q541" s="9"/>
      <c r="R541" s="9"/>
      <c r="S541" s="9"/>
      <c r="T541" s="9"/>
      <c r="U541" s="9"/>
      <c r="V541" s="9"/>
      <c r="W541" s="9">
        <v>17115.509999999998</v>
      </c>
      <c r="X541" s="9">
        <v>1</v>
      </c>
      <c r="Y541" s="9">
        <v>17115.509999999998</v>
      </c>
      <c r="Z541" s="9">
        <v>17115.509999999998</v>
      </c>
      <c r="AA541" s="9">
        <v>1</v>
      </c>
      <c r="AB541" s="9">
        <v>17115.509999999998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7.5580800000000004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7.5580800000000004</v>
      </c>
      <c r="Q544" s="9"/>
      <c r="R544" s="9"/>
      <c r="S544" s="9"/>
      <c r="T544" s="9"/>
      <c r="U544" s="9"/>
      <c r="V544" s="9"/>
      <c r="W544" s="9">
        <v>7.5580800000000004</v>
      </c>
      <c r="X544" s="9">
        <v>1</v>
      </c>
      <c r="Y544" s="9">
        <v>7.5580800000000004</v>
      </c>
      <c r="Z544" s="9">
        <v>7.5580800000000004</v>
      </c>
      <c r="AA544" s="9">
        <v>1</v>
      </c>
      <c r="AB544" s="9">
        <v>7.5580800000000004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6031.18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6031.18</v>
      </c>
      <c r="Q548" s="9"/>
      <c r="R548" s="9"/>
      <c r="S548" s="9"/>
      <c r="T548" s="9"/>
      <c r="U548" s="9"/>
      <c r="V548" s="9"/>
      <c r="W548" s="9">
        <v>6031.18</v>
      </c>
      <c r="X548" s="9">
        <v>1</v>
      </c>
      <c r="Y548" s="9">
        <v>6031.18</v>
      </c>
      <c r="Z548" s="9">
        <v>6031.18</v>
      </c>
      <c r="AA548" s="9">
        <v>1</v>
      </c>
      <c r="AB548" s="9">
        <v>6031.18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2934.09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2934.09</v>
      </c>
      <c r="Q549" s="9"/>
      <c r="R549" s="9"/>
      <c r="S549" s="9"/>
      <c r="T549" s="9"/>
      <c r="U549" s="9"/>
      <c r="V549" s="9"/>
      <c r="W549" s="9">
        <v>2934.09</v>
      </c>
      <c r="X549" s="9">
        <v>1</v>
      </c>
      <c r="Y549" s="9">
        <v>2934.09</v>
      </c>
      <c r="Z549" s="9">
        <v>2934.09</v>
      </c>
      <c r="AA549" s="9">
        <v>1</v>
      </c>
      <c r="AB549" s="9">
        <v>2934.09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17115.509999999998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17115.509999999998</v>
      </c>
      <c r="Q550" s="9"/>
      <c r="R550" s="9"/>
      <c r="S550" s="9"/>
      <c r="T550" s="9"/>
      <c r="U550" s="9"/>
      <c r="V550" s="9"/>
      <c r="W550" s="9">
        <v>17115.509999999998</v>
      </c>
      <c r="X550" s="9">
        <v>1</v>
      </c>
      <c r="Y550" s="9">
        <v>17115.509999999998</v>
      </c>
      <c r="Z550" s="9">
        <v>17115.509999999998</v>
      </c>
      <c r="AA550" s="9">
        <v>1</v>
      </c>
      <c r="AB550" s="9">
        <v>17115.509999999998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461</v>
      </c>
      <c r="H551" s="9" t="s">
        <v>462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463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464</v>
      </c>
      <c r="H553" s="9" t="s">
        <v>465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466</v>
      </c>
      <c r="H554" s="9" t="s">
        <v>467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468</v>
      </c>
      <c r="H555" s="9" t="s">
        <v>469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470</v>
      </c>
      <c r="H556" s="9" t="s">
        <v>471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472</v>
      </c>
      <c r="H557" s="9" t="s">
        <v>473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474</v>
      </c>
      <c r="H558" s="9" t="s">
        <v>475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476</v>
      </c>
      <c r="H559" s="9" t="s">
        <v>477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1</v>
      </c>
      <c r="C560" s="9">
        <v>0</v>
      </c>
      <c r="D560" s="9">
        <v>2</v>
      </c>
      <c r="E560" s="9">
        <v>0</v>
      </c>
      <c r="F560" s="9">
        <f>ROUND(F541,O560)</f>
        <v>17115.509999999998</v>
      </c>
      <c r="G560" s="9" t="s">
        <v>478</v>
      </c>
      <c r="H560" s="9" t="s">
        <v>479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17115.509999999998</v>
      </c>
      <c r="Q560" s="9"/>
      <c r="R560" s="9"/>
      <c r="S560" s="9"/>
      <c r="T560" s="9"/>
      <c r="U560" s="9"/>
      <c r="V560" s="9"/>
      <c r="W560" s="9">
        <v>17115.509999999998</v>
      </c>
      <c r="X560" s="9">
        <v>1</v>
      </c>
      <c r="Y560" s="9">
        <v>17115.509999999998</v>
      </c>
      <c r="Z560" s="9">
        <v>17115.509999999998</v>
      </c>
      <c r="AA560" s="9">
        <v>1</v>
      </c>
      <c r="AB560" s="9">
        <v>17115.509999999998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480</v>
      </c>
      <c r="H561" s="9" t="s">
        <v>481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482</v>
      </c>
      <c r="H562" s="9" t="s">
        <v>483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сущ. ВЛ-0,38 кВ с ТП-2114, ПС №771 «Малино», в т.ч. ПИР, МО, г.о. Ступино, д. Карпово Ю8-26-302-286387(622557)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66720.820000000007</v>
      </c>
      <c r="P564" s="7">
        <f t="shared" si="320"/>
        <v>43742.07</v>
      </c>
      <c r="Q564" s="7">
        <f t="shared" si="320"/>
        <v>1282.0999999999999</v>
      </c>
      <c r="R564" s="7">
        <f t="shared" si="320"/>
        <v>1861.05</v>
      </c>
      <c r="S564" s="7">
        <f t="shared" si="320"/>
        <v>19835.599999999999</v>
      </c>
      <c r="T564" s="7">
        <f t="shared" si="320"/>
        <v>0</v>
      </c>
      <c r="U564" s="7">
        <f>U429+U522</f>
        <v>22.4177596</v>
      </c>
      <c r="V564" s="7">
        <f>V429+V522</f>
        <v>2.2625812999999999</v>
      </c>
      <c r="W564" s="7">
        <f>ROUND(W429+W522,2)</f>
        <v>0</v>
      </c>
      <c r="X564" s="7">
        <f>ROUND(X429+X522,2)</f>
        <v>19639.150000000001</v>
      </c>
      <c r="Y564" s="7">
        <f>ROUND(Y429+Y522,2)</f>
        <v>10550.59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96910.56</v>
      </c>
      <c r="AS564" s="7">
        <f t="shared" si="321"/>
        <v>64371.62</v>
      </c>
      <c r="AT564" s="7">
        <f t="shared" si="321"/>
        <v>15423.43</v>
      </c>
      <c r="AU564" s="7">
        <f t="shared" si="321"/>
        <v>17115.509999999998</v>
      </c>
      <c r="AV564" s="7">
        <f t="shared" si="321"/>
        <v>43742.07</v>
      </c>
      <c r="AW564" s="7">
        <f t="shared" si="321"/>
        <v>43742.07</v>
      </c>
      <c r="AX564" s="7">
        <f t="shared" si="321"/>
        <v>0</v>
      </c>
      <c r="AY564" s="7">
        <f t="shared" si="321"/>
        <v>43742.07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66720.820000000007</v>
      </c>
      <c r="DH564" s="4">
        <f t="shared" si="322"/>
        <v>43742.07</v>
      </c>
      <c r="DI564" s="4">
        <f t="shared" si="322"/>
        <v>1282.0999999999999</v>
      </c>
      <c r="DJ564" s="4">
        <f t="shared" si="322"/>
        <v>1861.05</v>
      </c>
      <c r="DK564" s="4">
        <f t="shared" si="322"/>
        <v>19835.599999999999</v>
      </c>
      <c r="DL564" s="4">
        <f t="shared" si="322"/>
        <v>0</v>
      </c>
      <c r="DM564" s="4">
        <f>DM429+DM522</f>
        <v>22.4177596</v>
      </c>
      <c r="DN564" s="4">
        <f>DN429+DN522</f>
        <v>2.2625812999999999</v>
      </c>
      <c r="DO564" s="4">
        <f>ROUND(DO429+DO522,2)</f>
        <v>0</v>
      </c>
      <c r="DP564" s="4">
        <f>ROUND(DP429+DP522,2)</f>
        <v>19639.150000000001</v>
      </c>
      <c r="DQ564" s="4">
        <f>ROUND(DQ429+DQ522,2)</f>
        <v>10550.59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96910.56</v>
      </c>
      <c r="EK564" s="4">
        <f t="shared" si="323"/>
        <v>64371.62</v>
      </c>
      <c r="EL564" s="4">
        <f t="shared" si="323"/>
        <v>15423.43</v>
      </c>
      <c r="EM564" s="4">
        <f t="shared" si="323"/>
        <v>17115.509999999998</v>
      </c>
      <c r="EN564" s="4">
        <f t="shared" si="323"/>
        <v>43742.07</v>
      </c>
      <c r="EO564" s="4">
        <f t="shared" si="323"/>
        <v>43742.07</v>
      </c>
      <c r="EP564" s="4">
        <f t="shared" si="323"/>
        <v>0</v>
      </c>
      <c r="EQ564" s="4">
        <f t="shared" si="323"/>
        <v>43742.07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66720.820000000007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66720.820000000007</v>
      </c>
      <c r="Q566" s="9"/>
      <c r="R566" s="9"/>
      <c r="S566" s="9"/>
      <c r="T566" s="9"/>
      <c r="U566" s="9"/>
      <c r="V566" s="9"/>
      <c r="W566" s="9">
        <v>47598.12</v>
      </c>
      <c r="X566" s="9">
        <v>1</v>
      </c>
      <c r="Y566" s="9">
        <v>47598.12</v>
      </c>
      <c r="Z566" s="9">
        <v>47598.12</v>
      </c>
      <c r="AA566" s="9">
        <v>1</v>
      </c>
      <c r="AB566" s="9">
        <v>47598.12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43742.07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43742.07</v>
      </c>
      <c r="Q567" s="9"/>
      <c r="R567" s="9"/>
      <c r="S567" s="9"/>
      <c r="T567" s="9"/>
      <c r="U567" s="9"/>
      <c r="V567" s="9"/>
      <c r="W567" s="9">
        <v>39447.879999999997</v>
      </c>
      <c r="X567" s="9">
        <v>1</v>
      </c>
      <c r="Y567" s="9">
        <v>39447.879999999997</v>
      </c>
      <c r="Z567" s="9">
        <v>39447.879999999997</v>
      </c>
      <c r="AA567" s="9">
        <v>1</v>
      </c>
      <c r="AB567" s="9">
        <v>39447.879999999997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43742.07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43742.07</v>
      </c>
      <c r="Q569" s="9"/>
      <c r="R569" s="9"/>
      <c r="S569" s="9"/>
      <c r="T569" s="9"/>
      <c r="U569" s="9"/>
      <c r="V569" s="9"/>
      <c r="W569" s="9">
        <v>39447.879999999997</v>
      </c>
      <c r="X569" s="9">
        <v>1</v>
      </c>
      <c r="Y569" s="9">
        <v>39447.879999999997</v>
      </c>
      <c r="Z569" s="9">
        <v>39447.879999999997</v>
      </c>
      <c r="AA569" s="9">
        <v>1</v>
      </c>
      <c r="AB569" s="9">
        <v>39447.879999999997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43742.07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43742.07</v>
      </c>
      <c r="Q570" s="9"/>
      <c r="R570" s="9"/>
      <c r="S570" s="9"/>
      <c r="T570" s="9"/>
      <c r="U570" s="9"/>
      <c r="V570" s="9"/>
      <c r="W570" s="9">
        <v>39447.879999999997</v>
      </c>
      <c r="X570" s="9">
        <v>1</v>
      </c>
      <c r="Y570" s="9">
        <v>39447.879999999997</v>
      </c>
      <c r="Z570" s="9">
        <v>39447.879999999997</v>
      </c>
      <c r="AA570" s="9">
        <v>1</v>
      </c>
      <c r="AB570" s="9">
        <v>39447.879999999997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43742.07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43742.07</v>
      </c>
      <c r="Q572" s="9"/>
      <c r="R572" s="9"/>
      <c r="S572" s="9"/>
      <c r="T572" s="9"/>
      <c r="U572" s="9"/>
      <c r="V572" s="9"/>
      <c r="W572" s="9">
        <v>39447.879999999997</v>
      </c>
      <c r="X572" s="9">
        <v>1</v>
      </c>
      <c r="Y572" s="9">
        <v>39447.879999999997</v>
      </c>
      <c r="Z572" s="9">
        <v>39447.879999999997</v>
      </c>
      <c r="AA572" s="9">
        <v>1</v>
      </c>
      <c r="AB572" s="9">
        <v>39447.879999999997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1282.0999999999999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1282.0999999999999</v>
      </c>
      <c r="Q576" s="9"/>
      <c r="R576" s="9"/>
      <c r="S576" s="9"/>
      <c r="T576" s="9"/>
      <c r="U576" s="9"/>
      <c r="V576" s="9"/>
      <c r="W576" s="9">
        <v>0</v>
      </c>
      <c r="X576" s="9">
        <v>1</v>
      </c>
      <c r="Y576" s="9">
        <v>0</v>
      </c>
      <c r="Z576" s="9">
        <v>0</v>
      </c>
      <c r="AA576" s="9">
        <v>1</v>
      </c>
      <c r="AB576" s="9">
        <v>0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1861.05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1861.05</v>
      </c>
      <c r="Q578" s="9"/>
      <c r="R578" s="9"/>
      <c r="S578" s="9"/>
      <c r="T578" s="9"/>
      <c r="U578" s="9"/>
      <c r="V578" s="9"/>
      <c r="W578" s="9">
        <v>0</v>
      </c>
      <c r="X578" s="9">
        <v>1</v>
      </c>
      <c r="Y578" s="9">
        <v>0</v>
      </c>
      <c r="Z578" s="9">
        <v>0</v>
      </c>
      <c r="AA578" s="9">
        <v>1</v>
      </c>
      <c r="AB578" s="9">
        <v>0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19835.599999999999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19835.599999999999</v>
      </c>
      <c r="Q579" s="9"/>
      <c r="R579" s="9"/>
      <c r="S579" s="9"/>
      <c r="T579" s="9"/>
      <c r="U579" s="9"/>
      <c r="V579" s="9"/>
      <c r="W579" s="9">
        <v>8150.24</v>
      </c>
      <c r="X579" s="9">
        <v>1</v>
      </c>
      <c r="Y579" s="9">
        <v>8150.24</v>
      </c>
      <c r="Z579" s="9">
        <v>8150.24</v>
      </c>
      <c r="AA579" s="9">
        <v>1</v>
      </c>
      <c r="AB579" s="9">
        <v>8150.24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64371.62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64371.62</v>
      </c>
      <c r="Q581" s="9"/>
      <c r="R581" s="9"/>
      <c r="S581" s="9"/>
      <c r="T581" s="9"/>
      <c r="U581" s="9"/>
      <c r="V581" s="9"/>
      <c r="W581" s="9">
        <v>39447.879999999997</v>
      </c>
      <c r="X581" s="9">
        <v>1</v>
      </c>
      <c r="Y581" s="9">
        <v>39447.879999999997</v>
      </c>
      <c r="Z581" s="9">
        <v>39447.879999999997</v>
      </c>
      <c r="AA581" s="9">
        <v>1</v>
      </c>
      <c r="AB581" s="9">
        <v>39447.879999999997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15423.43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15423.43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17115.509999999998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17115.509999999998</v>
      </c>
      <c r="Q583" s="9"/>
      <c r="R583" s="9"/>
      <c r="S583" s="9"/>
      <c r="T583" s="9"/>
      <c r="U583" s="9"/>
      <c r="V583" s="9"/>
      <c r="W583" s="9">
        <v>17115.509999999998</v>
      </c>
      <c r="X583" s="9">
        <v>1</v>
      </c>
      <c r="Y583" s="9">
        <v>17115.509999999998</v>
      </c>
      <c r="Z583" s="9">
        <v>17115.509999999998</v>
      </c>
      <c r="AA583" s="9">
        <v>1</v>
      </c>
      <c r="AB583" s="9">
        <v>17115.509999999998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22.4177596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22.4177596</v>
      </c>
      <c r="Q586" s="9"/>
      <c r="R586" s="9"/>
      <c r="S586" s="9"/>
      <c r="T586" s="9"/>
      <c r="U586" s="9"/>
      <c r="V586" s="9"/>
      <c r="W586" s="9">
        <v>7.5580800000000004</v>
      </c>
      <c r="X586" s="9">
        <v>1</v>
      </c>
      <c r="Y586" s="9">
        <v>7.5580800000000004</v>
      </c>
      <c r="Z586" s="9">
        <v>7.5580800000000004</v>
      </c>
      <c r="AA586" s="9">
        <v>1</v>
      </c>
      <c r="AB586" s="9">
        <v>7.5580800000000004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2.2625812999999999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2.2625812999999999</v>
      </c>
      <c r="Q587" s="9"/>
      <c r="R587" s="9"/>
      <c r="S587" s="9"/>
      <c r="T587" s="9"/>
      <c r="U587" s="9"/>
      <c r="V587" s="9"/>
      <c r="W587" s="9">
        <v>0</v>
      </c>
      <c r="X587" s="9">
        <v>1</v>
      </c>
      <c r="Y587" s="9">
        <v>0</v>
      </c>
      <c r="Z587" s="9">
        <v>0</v>
      </c>
      <c r="AA587" s="9">
        <v>1</v>
      </c>
      <c r="AB587" s="9">
        <v>0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19639.150000000001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19639.150000000001</v>
      </c>
      <c r="Q590" s="9"/>
      <c r="R590" s="9"/>
      <c r="S590" s="9"/>
      <c r="T590" s="9"/>
      <c r="U590" s="9"/>
      <c r="V590" s="9"/>
      <c r="W590" s="9">
        <v>6031.18</v>
      </c>
      <c r="X590" s="9">
        <v>1</v>
      </c>
      <c r="Y590" s="9">
        <v>6031.18</v>
      </c>
      <c r="Z590" s="9">
        <v>6031.18</v>
      </c>
      <c r="AA590" s="9">
        <v>1</v>
      </c>
      <c r="AB590" s="9">
        <v>6031.18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10550.59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10550.59</v>
      </c>
      <c r="Q591" s="9"/>
      <c r="R591" s="9"/>
      <c r="S591" s="9"/>
      <c r="T591" s="9"/>
      <c r="U591" s="9"/>
      <c r="V591" s="9"/>
      <c r="W591" s="9">
        <v>2934.09</v>
      </c>
      <c r="X591" s="9">
        <v>1</v>
      </c>
      <c r="Y591" s="9">
        <v>2934.09</v>
      </c>
      <c r="Z591" s="9">
        <v>2934.09</v>
      </c>
      <c r="AA591" s="9">
        <v>1</v>
      </c>
      <c r="AB591" s="9">
        <v>2934.09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96910.56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96910.56</v>
      </c>
      <c r="Q592" s="9"/>
      <c r="R592" s="9"/>
      <c r="S592" s="9"/>
      <c r="T592" s="9"/>
      <c r="U592" s="9"/>
      <c r="V592" s="9"/>
      <c r="W592" s="9">
        <v>56563.39</v>
      </c>
      <c r="X592" s="9">
        <v>1</v>
      </c>
      <c r="Y592" s="9">
        <v>56563.39</v>
      </c>
      <c r="Z592" s="9">
        <v>56563.39</v>
      </c>
      <c r="AA592" s="9">
        <v>1</v>
      </c>
      <c r="AB592" s="9">
        <v>56563.39</v>
      </c>
    </row>
    <row r="593" spans="1:28" x14ac:dyDescent="0.2">
      <c r="A593" s="9">
        <v>50</v>
      </c>
      <c r="B593" s="9">
        <v>0</v>
      </c>
      <c r="C593" s="9">
        <v>0</v>
      </c>
      <c r="D593" s="9">
        <v>2</v>
      </c>
      <c r="E593" s="9">
        <v>0</v>
      </c>
      <c r="F593" s="9">
        <v>0</v>
      </c>
      <c r="G593" s="9" t="s">
        <v>461</v>
      </c>
      <c r="H593" s="9" t="s">
        <v>462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79795.05</v>
      </c>
      <c r="G594" s="9" t="s">
        <v>190</v>
      </c>
      <c r="H594" s="9" t="s">
        <v>463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79795.05</v>
      </c>
      <c r="Q594" s="9"/>
      <c r="R594" s="9"/>
      <c r="S594" s="9"/>
      <c r="T594" s="9"/>
      <c r="U594" s="9"/>
      <c r="V594" s="9"/>
      <c r="W594" s="9">
        <v>39447.879999999997</v>
      </c>
      <c r="X594" s="9">
        <v>1</v>
      </c>
      <c r="Y594" s="9">
        <v>39447.879999999997</v>
      </c>
      <c r="Z594" s="9">
        <v>39447.879999999997</v>
      </c>
      <c r="AA594" s="9">
        <v>1</v>
      </c>
      <c r="AB594" s="9">
        <v>39447.879999999997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464</v>
      </c>
      <c r="H595" s="9" t="s">
        <v>465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79795.05</v>
      </c>
      <c r="G596" s="9" t="s">
        <v>466</v>
      </c>
      <c r="H596" s="9" t="s">
        <v>467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79795.05</v>
      </c>
      <c r="Q596" s="9"/>
      <c r="R596" s="9"/>
      <c r="S596" s="9"/>
      <c r="T596" s="9"/>
      <c r="U596" s="9"/>
      <c r="V596" s="9"/>
      <c r="W596" s="9">
        <v>39447.879999999997</v>
      </c>
      <c r="X596" s="9">
        <v>1</v>
      </c>
      <c r="Y596" s="9">
        <v>39447.879999999997</v>
      </c>
      <c r="Z596" s="9">
        <v>39447.879999999997</v>
      </c>
      <c r="AA596" s="9">
        <v>1</v>
      </c>
      <c r="AB596" s="9">
        <v>39447.879999999997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1516.11</v>
      </c>
      <c r="G597" s="9" t="s">
        <v>468</v>
      </c>
      <c r="H597" s="9" t="s">
        <v>469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1516.11</v>
      </c>
      <c r="Q597" s="9"/>
      <c r="R597" s="9"/>
      <c r="S597" s="9"/>
      <c r="T597" s="9"/>
      <c r="U597" s="9"/>
      <c r="V597" s="9"/>
      <c r="W597" s="9">
        <v>749.51</v>
      </c>
      <c r="X597" s="9">
        <v>1</v>
      </c>
      <c r="Y597" s="9">
        <v>749.51</v>
      </c>
      <c r="Z597" s="9">
        <v>749.51</v>
      </c>
      <c r="AA597" s="9">
        <v>1</v>
      </c>
      <c r="AB597" s="9">
        <v>749.51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81311.16</v>
      </c>
      <c r="G598" s="9" t="s">
        <v>470</v>
      </c>
      <c r="H598" s="9" t="s">
        <v>471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81311.16</v>
      </c>
      <c r="Q598" s="9"/>
      <c r="R598" s="9"/>
      <c r="S598" s="9"/>
      <c r="T598" s="9"/>
      <c r="U598" s="9"/>
      <c r="V598" s="9"/>
      <c r="W598" s="9">
        <v>40197.39</v>
      </c>
      <c r="X598" s="9">
        <v>1</v>
      </c>
      <c r="Y598" s="9">
        <v>40197.39</v>
      </c>
      <c r="Z598" s="9">
        <v>40197.39</v>
      </c>
      <c r="AA598" s="9">
        <v>1</v>
      </c>
      <c r="AB598" s="9">
        <v>40197.39</v>
      </c>
    </row>
    <row r="599" spans="1:28" x14ac:dyDescent="0.2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f>ROUND(F598*F593,O599)</f>
        <v>0</v>
      </c>
      <c r="G599" s="9" t="s">
        <v>472</v>
      </c>
      <c r="H599" s="9" t="s">
        <v>473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474</v>
      </c>
      <c r="H600" s="9" t="s">
        <v>475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476</v>
      </c>
      <c r="H601" s="9" t="s">
        <v>477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>ROUND(F583,O602)</f>
        <v>17115.509999999998</v>
      </c>
      <c r="G602" s="9" t="s">
        <v>478</v>
      </c>
      <c r="H602" s="9" t="s">
        <v>479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17115.509999999998</v>
      </c>
      <c r="Q602" s="9"/>
      <c r="R602" s="9"/>
      <c r="S602" s="9"/>
      <c r="T602" s="9"/>
      <c r="U602" s="9"/>
      <c r="V602" s="9"/>
      <c r="W602" s="9">
        <v>17115.509999999998</v>
      </c>
      <c r="X602" s="9">
        <v>1</v>
      </c>
      <c r="Y602" s="9">
        <v>17115.509999999998</v>
      </c>
      <c r="Z602" s="9">
        <v>17115.509999999998</v>
      </c>
      <c r="AA602" s="9">
        <v>1</v>
      </c>
      <c r="AB602" s="9">
        <v>17115.509999999998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480</v>
      </c>
      <c r="H603" s="9" t="s">
        <v>481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0</v>
      </c>
      <c r="C604" s="9">
        <v>0</v>
      </c>
      <c r="D604" s="9">
        <v>2</v>
      </c>
      <c r="E604" s="9">
        <v>213</v>
      </c>
      <c r="F604" s="9">
        <f>ROUND(F599+F601+F603,O604)</f>
        <v>0</v>
      </c>
      <c r="G604" s="9" t="s">
        <v>482</v>
      </c>
      <c r="H604" s="9" t="s">
        <v>483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0</v>
      </c>
      <c r="Q604" s="9"/>
      <c r="R604" s="9"/>
      <c r="S604" s="9"/>
      <c r="T604" s="9"/>
      <c r="U604" s="9"/>
      <c r="V604" s="9"/>
      <c r="W604" s="9">
        <v>0</v>
      </c>
      <c r="X604" s="9">
        <v>1</v>
      </c>
      <c r="Y604" s="9">
        <v>0</v>
      </c>
      <c r="Z604" s="9">
        <v>0</v>
      </c>
      <c r="AA604" s="9">
        <v>1</v>
      </c>
      <c r="AB604" s="9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517</v>
      </c>
      <c r="G606" t="s">
        <v>518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519</v>
      </c>
      <c r="F609" t="s">
        <v>520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521</v>
      </c>
    </row>
    <row r="610" spans="1:16" x14ac:dyDescent="0.2">
      <c r="A610">
        <v>70</v>
      </c>
      <c r="B610">
        <v>1</v>
      </c>
      <c r="D610">
        <v>2</v>
      </c>
      <c r="E610" t="s">
        <v>522</v>
      </c>
      <c r="F610" t="s">
        <v>523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524</v>
      </c>
    </row>
    <row r="611" spans="1:16" x14ac:dyDescent="0.2">
      <c r="A611">
        <v>70</v>
      </c>
      <c r="B611">
        <v>1</v>
      </c>
      <c r="D611">
        <v>3</v>
      </c>
      <c r="E611" t="s">
        <v>525</v>
      </c>
      <c r="F611" t="s">
        <v>526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527</v>
      </c>
    </row>
    <row r="612" spans="1:16" x14ac:dyDescent="0.2">
      <c r="A612">
        <v>70</v>
      </c>
      <c r="B612">
        <v>1</v>
      </c>
      <c r="D612">
        <v>4</v>
      </c>
      <c r="E612" t="s">
        <v>528</v>
      </c>
      <c r="F612" t="s">
        <v>529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530</v>
      </c>
      <c r="F613" t="s">
        <v>531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532</v>
      </c>
      <c r="F614" t="s">
        <v>533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534</v>
      </c>
      <c r="F615" t="s">
        <v>535</v>
      </c>
      <c r="G615">
        <v>0</v>
      </c>
      <c r="H615">
        <v>0</v>
      </c>
      <c r="I615" t="s">
        <v>536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537</v>
      </c>
    </row>
    <row r="616" spans="1:16" x14ac:dyDescent="0.2">
      <c r="A616">
        <v>70</v>
      </c>
      <c r="B616">
        <v>1</v>
      </c>
      <c r="D616">
        <v>8</v>
      </c>
      <c r="E616" t="s">
        <v>538</v>
      </c>
      <c r="F616" t="s">
        <v>539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540</v>
      </c>
      <c r="F617" t="s">
        <v>541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542</v>
      </c>
    </row>
    <row r="618" spans="1:16" x14ac:dyDescent="0.2">
      <c r="A618">
        <v>70</v>
      </c>
      <c r="B618">
        <v>1</v>
      </c>
      <c r="D618">
        <v>10</v>
      </c>
      <c r="E618" t="s">
        <v>543</v>
      </c>
      <c r="F618" t="s">
        <v>544</v>
      </c>
      <c r="G618">
        <v>0</v>
      </c>
      <c r="H618">
        <v>0</v>
      </c>
      <c r="I618" t="s">
        <v>545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546</v>
      </c>
    </row>
    <row r="619" spans="1:16" x14ac:dyDescent="0.2">
      <c r="A619">
        <v>70</v>
      </c>
      <c r="B619">
        <v>1</v>
      </c>
      <c r="D619">
        <v>11</v>
      </c>
      <c r="E619" t="s">
        <v>547</v>
      </c>
      <c r="F619" t="s">
        <v>548</v>
      </c>
      <c r="G619">
        <v>0</v>
      </c>
      <c r="H619">
        <v>0</v>
      </c>
      <c r="I619" t="s">
        <v>549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550</v>
      </c>
    </row>
    <row r="620" spans="1:16" x14ac:dyDescent="0.2">
      <c r="A620">
        <v>70</v>
      </c>
      <c r="B620">
        <v>1</v>
      </c>
      <c r="D620">
        <v>12</v>
      </c>
      <c r="E620" t="s">
        <v>551</v>
      </c>
      <c r="F620" t="s">
        <v>552</v>
      </c>
      <c r="G620">
        <v>0</v>
      </c>
      <c r="H620">
        <v>0</v>
      </c>
      <c r="I620" t="s">
        <v>553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554</v>
      </c>
    </row>
    <row r="621" spans="1:16" x14ac:dyDescent="0.2">
      <c r="A621">
        <v>70</v>
      </c>
      <c r="B621">
        <v>1</v>
      </c>
      <c r="D621">
        <v>13</v>
      </c>
      <c r="E621" t="s">
        <v>555</v>
      </c>
      <c r="F621" t="s">
        <v>556</v>
      </c>
      <c r="G621">
        <v>0</v>
      </c>
      <c r="H621">
        <v>0</v>
      </c>
      <c r="I621" t="s">
        <v>557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558</v>
      </c>
    </row>
    <row r="622" spans="1:16" x14ac:dyDescent="0.2">
      <c r="A622">
        <v>70</v>
      </c>
      <c r="B622">
        <v>1</v>
      </c>
      <c r="D622">
        <v>14</v>
      </c>
      <c r="E622" t="s">
        <v>559</v>
      </c>
      <c r="F622" t="s">
        <v>560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561</v>
      </c>
      <c r="F623" t="s">
        <v>562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563</v>
      </c>
    </row>
    <row r="624" spans="1:16" x14ac:dyDescent="0.2">
      <c r="A624">
        <v>70</v>
      </c>
      <c r="B624">
        <v>1</v>
      </c>
      <c r="D624">
        <v>16</v>
      </c>
      <c r="E624" t="s">
        <v>564</v>
      </c>
      <c r="F624" t="s">
        <v>565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566</v>
      </c>
      <c r="F625" t="s">
        <v>567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568</v>
      </c>
      <c r="F626" t="s">
        <v>569</v>
      </c>
      <c r="G626">
        <v>0.9</v>
      </c>
      <c r="H626">
        <v>1</v>
      </c>
      <c r="I626" t="s">
        <v>570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571</v>
      </c>
    </row>
    <row r="627" spans="1:50" x14ac:dyDescent="0.2">
      <c r="A627">
        <v>70</v>
      </c>
      <c r="B627">
        <v>1</v>
      </c>
      <c r="D627">
        <v>2</v>
      </c>
      <c r="E627" t="s">
        <v>572</v>
      </c>
      <c r="F627" t="s">
        <v>573</v>
      </c>
      <c r="G627">
        <v>0.85</v>
      </c>
      <c r="H627">
        <v>1</v>
      </c>
      <c r="I627" t="s">
        <v>574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575</v>
      </c>
    </row>
    <row r="628" spans="1:50" x14ac:dyDescent="0.2">
      <c r="A628">
        <v>70</v>
      </c>
      <c r="B628">
        <v>1</v>
      </c>
      <c r="D628">
        <v>3</v>
      </c>
      <c r="E628" t="s">
        <v>576</v>
      </c>
      <c r="F628" t="s">
        <v>577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578</v>
      </c>
    </row>
    <row r="629" spans="1:50" x14ac:dyDescent="0.2">
      <c r="A629">
        <v>70</v>
      </c>
      <c r="B629">
        <v>1</v>
      </c>
      <c r="D629">
        <v>4</v>
      </c>
      <c r="E629" t="s">
        <v>579</v>
      </c>
      <c r="F629" t="s">
        <v>580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581</v>
      </c>
    </row>
    <row r="630" spans="1:50" x14ac:dyDescent="0.2">
      <c r="A630">
        <v>70</v>
      </c>
      <c r="B630">
        <v>1</v>
      </c>
      <c r="D630">
        <v>5</v>
      </c>
      <c r="E630" t="s">
        <v>582</v>
      </c>
      <c r="F630" t="s">
        <v>583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584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585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86759304</v>
      </c>
      <c r="O635" s="4">
        <v>1</v>
      </c>
    </row>
    <row r="636" spans="1:50" x14ac:dyDescent="0.2">
      <c r="A636" s="5">
        <v>2</v>
      </c>
      <c r="B636" s="5" t="s">
        <v>586</v>
      </c>
      <c r="C636" s="5" t="s">
        <v>587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86762978</v>
      </c>
    </row>
    <row r="637" spans="1:50" x14ac:dyDescent="0.2">
      <c r="A637" s="5">
        <v>1</v>
      </c>
      <c r="B637" s="5" t="s">
        <v>588</v>
      </c>
      <c r="C637" s="5" t="s">
        <v>589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86762979</v>
      </c>
      <c r="AO637" s="5" t="s">
        <v>590</v>
      </c>
      <c r="AP637" s="5" t="s">
        <v>591</v>
      </c>
      <c r="AQ637" s="5">
        <v>46078</v>
      </c>
      <c r="AR637" s="5">
        <v>409</v>
      </c>
      <c r="AS637" s="5" t="s">
        <v>592</v>
      </c>
      <c r="AT637" s="5" t="s">
        <v>593</v>
      </c>
      <c r="AU637" s="5" t="s">
        <v>591</v>
      </c>
      <c r="AV637" s="5">
        <v>45652</v>
      </c>
      <c r="AW637" s="5">
        <v>612</v>
      </c>
      <c r="AX637" s="5" t="s">
        <v>594</v>
      </c>
    </row>
    <row r="638" spans="1:50" x14ac:dyDescent="0.2">
      <c r="A638" s="4">
        <v>75</v>
      </c>
      <c r="B638" s="4" t="s">
        <v>585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86759239</v>
      </c>
      <c r="O638" s="4">
        <v>2</v>
      </c>
    </row>
    <row r="639" spans="1:50" x14ac:dyDescent="0.2">
      <c r="A639" s="5">
        <v>2</v>
      </c>
      <c r="B639" s="5" t="s">
        <v>586</v>
      </c>
      <c r="C639" s="5" t="s">
        <v>587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86762986</v>
      </c>
    </row>
    <row r="640" spans="1:50" x14ac:dyDescent="0.2">
      <c r="A640" s="5">
        <v>1</v>
      </c>
      <c r="B640" s="5" t="s">
        <v>588</v>
      </c>
      <c r="C640" s="5" t="s">
        <v>589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86762987</v>
      </c>
      <c r="AO640" s="5" t="s">
        <v>590</v>
      </c>
      <c r="AP640" s="5" t="s">
        <v>591</v>
      </c>
      <c r="AQ640" s="5">
        <v>46078</v>
      </c>
      <c r="AR640" s="5">
        <v>409</v>
      </c>
      <c r="AS640" s="5" t="s">
        <v>592</v>
      </c>
      <c r="AT640" s="5" t="s">
        <v>593</v>
      </c>
      <c r="AU640" s="5" t="s">
        <v>591</v>
      </c>
      <c r="AV640" s="5">
        <v>45652</v>
      </c>
      <c r="AW640" s="5">
        <v>612</v>
      </c>
      <c r="AX640" s="5" t="s">
        <v>594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86759304</v>
      </c>
      <c r="E14" s="1">
        <v>86759239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64.37</v>
      </c>
      <c r="F16" s="3">
        <f>ROUND((Source!F447)/1000,2)</f>
        <v>15.42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79.790000000000006</v>
      </c>
      <c r="J16" s="3">
        <f>ROUND((Source!F444+Source!F443)/1000,2)</f>
        <v>13.55</v>
      </c>
      <c r="K16" s="3">
        <v>78.900000000000006</v>
      </c>
      <c r="L16" s="3">
        <v>0</v>
      </c>
      <c r="M16" s="3">
        <v>0</v>
      </c>
      <c r="N16" s="3">
        <f>I16+L16+M16</f>
        <v>79.790000000000006</v>
      </c>
      <c r="T16" s="6">
        <f>ROUND((Source!P446)/1000,2)</f>
        <v>64.37</v>
      </c>
      <c r="U16" s="6">
        <f>ROUND((Source!P447)/1000,2)</f>
        <v>15.42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79.790000000000006</v>
      </c>
      <c r="Y16" s="6">
        <f>ROUND((Source!P444+Source!P443)/1000,2)</f>
        <v>13.55</v>
      </c>
      <c r="Z16" s="6">
        <v>78.900000000000006</v>
      </c>
      <c r="AA16" s="6">
        <v>0</v>
      </c>
      <c r="AB16" s="6">
        <v>0</v>
      </c>
      <c r="AC16" s="6">
        <f>X16+AA16+AB16</f>
        <v>79.790000000000006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39447.879999999997</v>
      </c>
      <c r="AU16" s="3">
        <v>39447.879999999997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39447.879999999997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39447.879999999997</v>
      </c>
      <c r="BR16" s="6">
        <v>39447.879999999997</v>
      </c>
      <c r="BS16" s="6">
        <v>39447.879999999997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39447.879999999997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39447.879999999997</v>
      </c>
    </row>
    <row r="17" spans="1:87" x14ac:dyDescent="0.2">
      <c r="A17" s="2">
        <v>3</v>
      </c>
      <c r="B17" s="2">
        <v>2</v>
      </c>
      <c r="C17" s="2" t="s">
        <v>484</v>
      </c>
      <c r="D17" s="2" t="s">
        <v>485</v>
      </c>
      <c r="E17" s="3">
        <f>ROUND((Source!F539)/1000,2)</f>
        <v>0</v>
      </c>
      <c r="F17" s="3">
        <f>ROUND((Source!F540)/1000,2)</f>
        <v>0</v>
      </c>
      <c r="G17" s="3">
        <f>ROUND((Source!F531)/1000,2)</f>
        <v>0</v>
      </c>
      <c r="H17" s="3">
        <f>ROUND((Source!F541)/1000+(Source!F542)/1000,2)</f>
        <v>17.12</v>
      </c>
      <c r="I17" s="3">
        <f>E17+F17+G17+H17</f>
        <v>17.12</v>
      </c>
      <c r="J17" s="3">
        <f>ROUND((Source!F537+Source!F536)/1000,2)</f>
        <v>8.15</v>
      </c>
      <c r="K17" s="3">
        <v>8.15</v>
      </c>
      <c r="L17" s="3">
        <v>0</v>
      </c>
      <c r="M17" s="3">
        <v>0</v>
      </c>
      <c r="N17" s="3">
        <f>I17+L17+M17</f>
        <v>17.12</v>
      </c>
      <c r="T17" s="6">
        <f>ROUND((Source!P539)/1000,2)</f>
        <v>0</v>
      </c>
      <c r="U17" s="6">
        <f>ROUND((Source!P540)/1000,2)</f>
        <v>0</v>
      </c>
      <c r="V17" s="6">
        <f>ROUND((Source!P531)/1000,2)</f>
        <v>0</v>
      </c>
      <c r="W17" s="6">
        <f>ROUND((Source!P541)/1000+(Source!P542)/1000,2)</f>
        <v>17.12</v>
      </c>
      <c r="X17" s="6">
        <f>T17+U17+V17+W17</f>
        <v>17.12</v>
      </c>
      <c r="Y17" s="6">
        <f>ROUND((Source!P537+Source!P536)/1000,2)</f>
        <v>8.15</v>
      </c>
      <c r="Z17" s="6">
        <v>8.15</v>
      </c>
      <c r="AA17" s="6">
        <v>0</v>
      </c>
      <c r="AB17" s="6">
        <v>0</v>
      </c>
      <c r="AC17" s="6">
        <f>X17+AA17+AB17</f>
        <v>17.12</v>
      </c>
      <c r="AI17" s="2">
        <v>0</v>
      </c>
      <c r="AJ17" s="2">
        <v>-1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8150.24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8150.24</v>
      </c>
      <c r="BB17" s="3">
        <v>0</v>
      </c>
      <c r="BC17" s="3">
        <v>0</v>
      </c>
      <c r="BD17" s="3">
        <v>17115.509999999998</v>
      </c>
      <c r="BE17" s="3">
        <v>0</v>
      </c>
      <c r="BF17" s="3">
        <v>7.5580800000000004</v>
      </c>
      <c r="BG17" s="3">
        <v>0</v>
      </c>
      <c r="BH17" s="3">
        <v>0</v>
      </c>
      <c r="BI17" s="3">
        <v>6031.18</v>
      </c>
      <c r="BJ17" s="3">
        <v>2934.09</v>
      </c>
      <c r="BK17" s="3">
        <v>17115.509999999998</v>
      </c>
      <c r="BR17" s="6">
        <v>8150.24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8150.24</v>
      </c>
      <c r="BZ17" s="6">
        <v>0</v>
      </c>
      <c r="CA17" s="6">
        <v>0</v>
      </c>
      <c r="CB17" s="6">
        <v>17115.509999999998</v>
      </c>
      <c r="CC17" s="6">
        <v>0</v>
      </c>
      <c r="CD17" s="6">
        <v>7.5580800000000004</v>
      </c>
      <c r="CE17" s="6">
        <v>0</v>
      </c>
      <c r="CF17" s="6">
        <v>0</v>
      </c>
      <c r="CG17" s="6">
        <v>6031.18</v>
      </c>
      <c r="CH17" s="6">
        <v>2934.09</v>
      </c>
      <c r="CI17" s="6">
        <v>17115.509999999998</v>
      </c>
    </row>
    <row r="19" spans="1:87" x14ac:dyDescent="0.2">
      <c r="A19">
        <v>51</v>
      </c>
      <c r="E19">
        <v>39.450000000000003</v>
      </c>
      <c r="F19">
        <v>0</v>
      </c>
      <c r="G19">
        <v>0</v>
      </c>
      <c r="H19">
        <v>17.12</v>
      </c>
      <c r="I19">
        <v>56.57</v>
      </c>
      <c r="J19">
        <v>8.15</v>
      </c>
      <c r="K19">
        <v>87.05</v>
      </c>
      <c r="L19">
        <v>0</v>
      </c>
      <c r="M19">
        <v>0</v>
      </c>
      <c r="N19">
        <v>56.57</v>
      </c>
      <c r="T19">
        <v>39.450000000000003</v>
      </c>
      <c r="U19">
        <v>0</v>
      </c>
      <c r="V19">
        <v>0</v>
      </c>
      <c r="W19">
        <v>17.12</v>
      </c>
      <c r="X19">
        <v>56.57</v>
      </c>
      <c r="Y19">
        <v>8.15</v>
      </c>
      <c r="Z19">
        <v>87.05</v>
      </c>
      <c r="AA19">
        <v>0</v>
      </c>
      <c r="AB19">
        <v>0</v>
      </c>
      <c r="AC19">
        <v>56.57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585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86759304</v>
      </c>
      <c r="O25" s="4">
        <v>1</v>
      </c>
    </row>
    <row r="26" spans="1:87" x14ac:dyDescent="0.2">
      <c r="A26" s="5">
        <v>2</v>
      </c>
      <c r="B26" s="5" t="s">
        <v>586</v>
      </c>
      <c r="C26" s="5" t="s">
        <v>587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86762978</v>
      </c>
    </row>
    <row r="27" spans="1:87" x14ac:dyDescent="0.2">
      <c r="A27" s="5">
        <v>1</v>
      </c>
      <c r="B27" s="5" t="s">
        <v>588</v>
      </c>
      <c r="C27" s="5" t="s">
        <v>589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3</v>
      </c>
      <c r="S27" s="5" t="s">
        <v>3</v>
      </c>
      <c r="T27" s="5" t="s">
        <v>3</v>
      </c>
      <c r="U27" s="5" t="s">
        <v>3</v>
      </c>
      <c r="V27" s="5" t="s">
        <v>3</v>
      </c>
      <c r="W27" s="5" t="s">
        <v>3</v>
      </c>
      <c r="X27" s="5" t="s">
        <v>3</v>
      </c>
      <c r="Y27" s="5" t="s">
        <v>3</v>
      </c>
      <c r="Z27" s="5" t="s">
        <v>3</v>
      </c>
      <c r="AA27" s="5" t="s">
        <v>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86762979</v>
      </c>
      <c r="AO27" s="5" t="s">
        <v>590</v>
      </c>
      <c r="AP27" s="5" t="s">
        <v>591</v>
      </c>
      <c r="AQ27" s="5">
        <v>46078</v>
      </c>
      <c r="AR27" s="5">
        <v>409</v>
      </c>
      <c r="AS27" s="5" t="s">
        <v>592</v>
      </c>
      <c r="AT27" s="5" t="s">
        <v>593</v>
      </c>
      <c r="AU27" s="5" t="s">
        <v>591</v>
      </c>
      <c r="AV27" s="5">
        <v>45652</v>
      </c>
      <c r="AW27" s="5">
        <v>612</v>
      </c>
      <c r="AX27" s="5" t="s">
        <v>594</v>
      </c>
    </row>
    <row r="28" spans="1:87" x14ac:dyDescent="0.2">
      <c r="A28" s="4">
        <v>75</v>
      </c>
      <c r="B28" s="4" t="s">
        <v>585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86759239</v>
      </c>
      <c r="O28" s="4">
        <v>2</v>
      </c>
    </row>
    <row r="29" spans="1:87" x14ac:dyDescent="0.2">
      <c r="A29" s="5">
        <v>2</v>
      </c>
      <c r="B29" s="5" t="s">
        <v>586</v>
      </c>
      <c r="C29" s="5" t="s">
        <v>587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86762986</v>
      </c>
    </row>
    <row r="30" spans="1:87" x14ac:dyDescent="0.2">
      <c r="A30" s="5">
        <v>1</v>
      </c>
      <c r="B30" s="5" t="s">
        <v>588</v>
      </c>
      <c r="C30" s="5" t="s">
        <v>589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3</v>
      </c>
      <c r="S30" s="5" t="s">
        <v>3</v>
      </c>
      <c r="T30" s="5" t="s">
        <v>3</v>
      </c>
      <c r="U30" s="5" t="s">
        <v>3</v>
      </c>
      <c r="V30" s="5" t="s">
        <v>3</v>
      </c>
      <c r="W30" s="5" t="s">
        <v>3</v>
      </c>
      <c r="X30" s="5" t="s">
        <v>3</v>
      </c>
      <c r="Y30" s="5" t="s">
        <v>3</v>
      </c>
      <c r="Z30" s="5" t="s">
        <v>3</v>
      </c>
      <c r="AA30" s="5" t="s">
        <v>3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86762987</v>
      </c>
      <c r="AO30" s="5" t="s">
        <v>590</v>
      </c>
      <c r="AP30" s="5" t="s">
        <v>591</v>
      </c>
      <c r="AQ30" s="5">
        <v>46078</v>
      </c>
      <c r="AR30" s="5">
        <v>409</v>
      </c>
      <c r="AS30" s="5" t="s">
        <v>592</v>
      </c>
      <c r="AT30" s="5" t="s">
        <v>593</v>
      </c>
      <c r="AU30" s="5" t="s">
        <v>591</v>
      </c>
      <c r="AV30" s="5">
        <v>45652</v>
      </c>
      <c r="AW30" s="5">
        <v>612</v>
      </c>
      <c r="AX30" s="5" t="s">
        <v>594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86759304</v>
      </c>
      <c r="C1">
        <v>86762995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596</v>
      </c>
      <c r="J1" t="s">
        <v>3</v>
      </c>
      <c r="K1" t="s">
        <v>597</v>
      </c>
      <c r="L1">
        <v>1191</v>
      </c>
      <c r="N1">
        <v>1013</v>
      </c>
      <c r="O1" t="s">
        <v>598</v>
      </c>
      <c r="P1" t="s">
        <v>598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86763000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86759304</v>
      </c>
      <c r="C2">
        <v>86762995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599</v>
      </c>
      <c r="J2" t="s">
        <v>3</v>
      </c>
      <c r="K2" t="s">
        <v>600</v>
      </c>
      <c r="L2">
        <v>1191</v>
      </c>
      <c r="N2">
        <v>1013</v>
      </c>
      <c r="O2" t="s">
        <v>598</v>
      </c>
      <c r="P2" t="s">
        <v>598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86763001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86759304</v>
      </c>
      <c r="C3">
        <v>86762995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601</v>
      </c>
      <c r="J3" t="s">
        <v>602</v>
      </c>
      <c r="K3" t="s">
        <v>603</v>
      </c>
      <c r="L3">
        <v>1368</v>
      </c>
      <c r="N3">
        <v>1011</v>
      </c>
      <c r="O3" t="s">
        <v>604</v>
      </c>
      <c r="P3" t="s">
        <v>604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86763002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605</v>
      </c>
      <c r="DM3">
        <v>4</v>
      </c>
      <c r="DN3" t="s">
        <v>598</v>
      </c>
      <c r="DO3">
        <v>1</v>
      </c>
    </row>
    <row r="4" spans="1:119" x14ac:dyDescent="0.2">
      <c r="A4">
        <f>ROW(Source!A28)</f>
        <v>28</v>
      </c>
      <c r="B4">
        <v>86759304</v>
      </c>
      <c r="C4">
        <v>86762995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606</v>
      </c>
      <c r="J4" t="s">
        <v>607</v>
      </c>
      <c r="K4" t="s">
        <v>608</v>
      </c>
      <c r="L4">
        <v>1368</v>
      </c>
      <c r="N4">
        <v>1011</v>
      </c>
      <c r="O4" t="s">
        <v>604</v>
      </c>
      <c r="P4" t="s">
        <v>604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86763003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605</v>
      </c>
      <c r="DM4">
        <v>4</v>
      </c>
      <c r="DN4" t="s">
        <v>598</v>
      </c>
      <c r="DO4">
        <v>1</v>
      </c>
    </row>
    <row r="5" spans="1:119" x14ac:dyDescent="0.2">
      <c r="A5">
        <f>ROW(Source!A29)</f>
        <v>29</v>
      </c>
      <c r="B5">
        <v>86759239</v>
      </c>
      <c r="C5">
        <v>86762995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596</v>
      </c>
      <c r="J5" t="s">
        <v>3</v>
      </c>
      <c r="K5" t="s">
        <v>597</v>
      </c>
      <c r="L5">
        <v>1191</v>
      </c>
      <c r="N5">
        <v>1013</v>
      </c>
      <c r="O5" t="s">
        <v>598</v>
      </c>
      <c r="P5" t="s">
        <v>598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86763000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86759239</v>
      </c>
      <c r="C6">
        <v>86762995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599</v>
      </c>
      <c r="J6" t="s">
        <v>3</v>
      </c>
      <c r="K6" t="s">
        <v>600</v>
      </c>
      <c r="L6">
        <v>1191</v>
      </c>
      <c r="N6">
        <v>1013</v>
      </c>
      <c r="O6" t="s">
        <v>598</v>
      </c>
      <c r="P6" t="s">
        <v>598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86763001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86759239</v>
      </c>
      <c r="C7">
        <v>86762995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601</v>
      </c>
      <c r="J7" t="s">
        <v>602</v>
      </c>
      <c r="K7" t="s">
        <v>603</v>
      </c>
      <c r="L7">
        <v>1368</v>
      </c>
      <c r="N7">
        <v>1011</v>
      </c>
      <c r="O7" t="s">
        <v>604</v>
      </c>
      <c r="P7" t="s">
        <v>604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86763002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605</v>
      </c>
      <c r="DM7">
        <v>4</v>
      </c>
      <c r="DN7" t="s">
        <v>598</v>
      </c>
      <c r="DO7">
        <v>1</v>
      </c>
    </row>
    <row r="8" spans="1:119" x14ac:dyDescent="0.2">
      <c r="A8">
        <f>ROW(Source!A29)</f>
        <v>29</v>
      </c>
      <c r="B8">
        <v>86759239</v>
      </c>
      <c r="C8">
        <v>86762995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606</v>
      </c>
      <c r="J8" t="s">
        <v>607</v>
      </c>
      <c r="K8" t="s">
        <v>608</v>
      </c>
      <c r="L8">
        <v>1368</v>
      </c>
      <c r="N8">
        <v>1011</v>
      </c>
      <c r="O8" t="s">
        <v>604</v>
      </c>
      <c r="P8" t="s">
        <v>604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86763003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605</v>
      </c>
      <c r="DM8">
        <v>4</v>
      </c>
      <c r="DN8" t="s">
        <v>598</v>
      </c>
      <c r="DO8">
        <v>1</v>
      </c>
    </row>
    <row r="9" spans="1:119" x14ac:dyDescent="0.2">
      <c r="A9">
        <f>ROW(Source!A30)</f>
        <v>30</v>
      </c>
      <c r="B9">
        <v>86759304</v>
      </c>
      <c r="C9">
        <v>86763004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609</v>
      </c>
      <c r="J9" t="s">
        <v>3</v>
      </c>
      <c r="K9" t="s">
        <v>610</v>
      </c>
      <c r="L9">
        <v>1191</v>
      </c>
      <c r="N9">
        <v>1013</v>
      </c>
      <c r="O9" t="s">
        <v>598</v>
      </c>
      <c r="P9" t="s">
        <v>598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86763009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86759304</v>
      </c>
      <c r="C10">
        <v>86763004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599</v>
      </c>
      <c r="J10" t="s">
        <v>3</v>
      </c>
      <c r="K10" t="s">
        <v>600</v>
      </c>
      <c r="L10">
        <v>1191</v>
      </c>
      <c r="N10">
        <v>1013</v>
      </c>
      <c r="O10" t="s">
        <v>598</v>
      </c>
      <c r="P10" t="s">
        <v>598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86763010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86759304</v>
      </c>
      <c r="C11">
        <v>86763004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611</v>
      </c>
      <c r="J11" t="s">
        <v>612</v>
      </c>
      <c r="K11" t="s">
        <v>613</v>
      </c>
      <c r="L11">
        <v>1368</v>
      </c>
      <c r="N11">
        <v>1011</v>
      </c>
      <c r="O11" t="s">
        <v>604</v>
      </c>
      <c r="P11" t="s">
        <v>604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86763011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614</v>
      </c>
      <c r="DM11">
        <v>5</v>
      </c>
      <c r="DN11" t="s">
        <v>598</v>
      </c>
      <c r="DO11">
        <v>1</v>
      </c>
    </row>
    <row r="12" spans="1:119" x14ac:dyDescent="0.2">
      <c r="A12">
        <f>ROW(Source!A30)</f>
        <v>30</v>
      </c>
      <c r="B12">
        <v>86759304</v>
      </c>
      <c r="C12">
        <v>86763004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606</v>
      </c>
      <c r="J12" t="s">
        <v>607</v>
      </c>
      <c r="K12" t="s">
        <v>608</v>
      </c>
      <c r="L12">
        <v>1368</v>
      </c>
      <c r="N12">
        <v>1011</v>
      </c>
      <c r="O12" t="s">
        <v>604</v>
      </c>
      <c r="P12" t="s">
        <v>604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86763012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605</v>
      </c>
      <c r="DM12">
        <v>4</v>
      </c>
      <c r="DN12" t="s">
        <v>598</v>
      </c>
      <c r="DO12">
        <v>1</v>
      </c>
    </row>
    <row r="13" spans="1:119" x14ac:dyDescent="0.2">
      <c r="A13">
        <f>ROW(Source!A31)</f>
        <v>31</v>
      </c>
      <c r="B13">
        <v>86759239</v>
      </c>
      <c r="C13">
        <v>86763004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609</v>
      </c>
      <c r="J13" t="s">
        <v>3</v>
      </c>
      <c r="K13" t="s">
        <v>610</v>
      </c>
      <c r="L13">
        <v>1191</v>
      </c>
      <c r="N13">
        <v>1013</v>
      </c>
      <c r="O13" t="s">
        <v>598</v>
      </c>
      <c r="P13" t="s">
        <v>598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86763009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86759239</v>
      </c>
      <c r="C14">
        <v>86763004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599</v>
      </c>
      <c r="J14" t="s">
        <v>3</v>
      </c>
      <c r="K14" t="s">
        <v>600</v>
      </c>
      <c r="L14">
        <v>1191</v>
      </c>
      <c r="N14">
        <v>1013</v>
      </c>
      <c r="O14" t="s">
        <v>598</v>
      </c>
      <c r="P14" t="s">
        <v>598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86763010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86759239</v>
      </c>
      <c r="C15">
        <v>86763004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611</v>
      </c>
      <c r="J15" t="s">
        <v>612</v>
      </c>
      <c r="K15" t="s">
        <v>613</v>
      </c>
      <c r="L15">
        <v>1368</v>
      </c>
      <c r="N15">
        <v>1011</v>
      </c>
      <c r="O15" t="s">
        <v>604</v>
      </c>
      <c r="P15" t="s">
        <v>604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86763011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614</v>
      </c>
      <c r="DM15">
        <v>5</v>
      </c>
      <c r="DN15" t="s">
        <v>598</v>
      </c>
      <c r="DO15">
        <v>1</v>
      </c>
    </row>
    <row r="16" spans="1:119" x14ac:dyDescent="0.2">
      <c r="A16">
        <f>ROW(Source!A31)</f>
        <v>31</v>
      </c>
      <c r="B16">
        <v>86759239</v>
      </c>
      <c r="C16">
        <v>86763004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606</v>
      </c>
      <c r="J16" t="s">
        <v>607</v>
      </c>
      <c r="K16" t="s">
        <v>608</v>
      </c>
      <c r="L16">
        <v>1368</v>
      </c>
      <c r="N16">
        <v>1011</v>
      </c>
      <c r="O16" t="s">
        <v>604</v>
      </c>
      <c r="P16" t="s">
        <v>604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86763012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605</v>
      </c>
      <c r="DM16">
        <v>4</v>
      </c>
      <c r="DN16" t="s">
        <v>598</v>
      </c>
      <c r="DO16">
        <v>1</v>
      </c>
    </row>
    <row r="17" spans="1:119" x14ac:dyDescent="0.2">
      <c r="A17">
        <f>ROW(Source!A32)</f>
        <v>32</v>
      </c>
      <c r="B17">
        <v>86759304</v>
      </c>
      <c r="C17">
        <v>86763013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615</v>
      </c>
      <c r="J17" t="s">
        <v>3</v>
      </c>
      <c r="K17" t="s">
        <v>616</v>
      </c>
      <c r="L17">
        <v>1191</v>
      </c>
      <c r="N17">
        <v>1013</v>
      </c>
      <c r="O17" t="s">
        <v>598</v>
      </c>
      <c r="P17" t="s">
        <v>598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86763018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86759304</v>
      </c>
      <c r="C18">
        <v>86763013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599</v>
      </c>
      <c r="J18" t="s">
        <v>3</v>
      </c>
      <c r="K18" t="s">
        <v>600</v>
      </c>
      <c r="L18">
        <v>1191</v>
      </c>
      <c r="N18">
        <v>1013</v>
      </c>
      <c r="O18" t="s">
        <v>598</v>
      </c>
      <c r="P18" t="s">
        <v>598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86763019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86759304</v>
      </c>
      <c r="C19">
        <v>86763013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617</v>
      </c>
      <c r="J19" t="s">
        <v>618</v>
      </c>
      <c r="K19" t="s">
        <v>619</v>
      </c>
      <c r="L19">
        <v>1368</v>
      </c>
      <c r="N19">
        <v>1011</v>
      </c>
      <c r="O19" t="s">
        <v>604</v>
      </c>
      <c r="P19" t="s">
        <v>604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86763020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86759304</v>
      </c>
      <c r="C20">
        <v>86763013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620</v>
      </c>
      <c r="J20" t="s">
        <v>621</v>
      </c>
      <c r="K20" t="s">
        <v>622</v>
      </c>
      <c r="L20">
        <v>1368</v>
      </c>
      <c r="N20">
        <v>1011</v>
      </c>
      <c r="O20" t="s">
        <v>604</v>
      </c>
      <c r="P20" t="s">
        <v>604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86763021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605</v>
      </c>
      <c r="DM20">
        <v>4</v>
      </c>
      <c r="DN20" t="s">
        <v>598</v>
      </c>
      <c r="DO20">
        <v>1</v>
      </c>
    </row>
    <row r="21" spans="1:119" x14ac:dyDescent="0.2">
      <c r="A21">
        <f>ROW(Source!A33)</f>
        <v>33</v>
      </c>
      <c r="B21">
        <v>86759239</v>
      </c>
      <c r="C21">
        <v>86763013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615</v>
      </c>
      <c r="J21" t="s">
        <v>3</v>
      </c>
      <c r="K21" t="s">
        <v>616</v>
      </c>
      <c r="L21">
        <v>1191</v>
      </c>
      <c r="N21">
        <v>1013</v>
      </c>
      <c r="O21" t="s">
        <v>598</v>
      </c>
      <c r="P21" t="s">
        <v>598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86763018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86759239</v>
      </c>
      <c r="C22">
        <v>86763013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598</v>
      </c>
      <c r="P22" t="s">
        <v>598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86763019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86759239</v>
      </c>
      <c r="C23">
        <v>86763013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617</v>
      </c>
      <c r="J23" t="s">
        <v>618</v>
      </c>
      <c r="K23" t="s">
        <v>619</v>
      </c>
      <c r="L23">
        <v>1368</v>
      </c>
      <c r="N23">
        <v>1011</v>
      </c>
      <c r="O23" t="s">
        <v>604</v>
      </c>
      <c r="P23" t="s">
        <v>604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86763020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86759239</v>
      </c>
      <c r="C24">
        <v>86763013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620</v>
      </c>
      <c r="J24" t="s">
        <v>621</v>
      </c>
      <c r="K24" t="s">
        <v>622</v>
      </c>
      <c r="L24">
        <v>1368</v>
      </c>
      <c r="N24">
        <v>1011</v>
      </c>
      <c r="O24" t="s">
        <v>604</v>
      </c>
      <c r="P24" t="s">
        <v>604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86763021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605</v>
      </c>
      <c r="DM24">
        <v>4</v>
      </c>
      <c r="DN24" t="s">
        <v>598</v>
      </c>
      <c r="DO24">
        <v>1</v>
      </c>
    </row>
    <row r="25" spans="1:119" x14ac:dyDescent="0.2">
      <c r="A25">
        <f>ROW(Source!A34)</f>
        <v>34</v>
      </c>
      <c r="B25">
        <v>86759304</v>
      </c>
      <c r="C25">
        <v>86763022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615</v>
      </c>
      <c r="J25" t="s">
        <v>3</v>
      </c>
      <c r="K25" t="s">
        <v>616</v>
      </c>
      <c r="L25">
        <v>1191</v>
      </c>
      <c r="N25">
        <v>1013</v>
      </c>
      <c r="O25" t="s">
        <v>598</v>
      </c>
      <c r="P25" t="s">
        <v>598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86763028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86759304</v>
      </c>
      <c r="C26">
        <v>86763022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599</v>
      </c>
      <c r="J26" t="s">
        <v>3</v>
      </c>
      <c r="K26" t="s">
        <v>600</v>
      </c>
      <c r="L26">
        <v>1191</v>
      </c>
      <c r="N26">
        <v>1013</v>
      </c>
      <c r="O26" t="s">
        <v>598</v>
      </c>
      <c r="P26" t="s">
        <v>598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86763029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86759304</v>
      </c>
      <c r="C27">
        <v>86763022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623</v>
      </c>
      <c r="J27" t="s">
        <v>624</v>
      </c>
      <c r="K27" t="s">
        <v>625</v>
      </c>
      <c r="L27">
        <v>1368</v>
      </c>
      <c r="N27">
        <v>1011</v>
      </c>
      <c r="O27" t="s">
        <v>604</v>
      </c>
      <c r="P27" t="s">
        <v>604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86763030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626</v>
      </c>
      <c r="DM27">
        <v>6</v>
      </c>
      <c r="DN27" t="s">
        <v>598</v>
      </c>
      <c r="DO27">
        <v>1</v>
      </c>
    </row>
    <row r="28" spans="1:119" x14ac:dyDescent="0.2">
      <c r="A28">
        <f>ROW(Source!A34)</f>
        <v>34</v>
      </c>
      <c r="B28">
        <v>86759304</v>
      </c>
      <c r="C28">
        <v>86763022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617</v>
      </c>
      <c r="J28" t="s">
        <v>618</v>
      </c>
      <c r="K28" t="s">
        <v>619</v>
      </c>
      <c r="L28">
        <v>1368</v>
      </c>
      <c r="N28">
        <v>1011</v>
      </c>
      <c r="O28" t="s">
        <v>604</v>
      </c>
      <c r="P28" t="s">
        <v>604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86763031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86759304</v>
      </c>
      <c r="C29">
        <v>86763022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620</v>
      </c>
      <c r="J29" t="s">
        <v>621</v>
      </c>
      <c r="K29" t="s">
        <v>622</v>
      </c>
      <c r="L29">
        <v>1368</v>
      </c>
      <c r="N29">
        <v>1011</v>
      </c>
      <c r="O29" t="s">
        <v>604</v>
      </c>
      <c r="P29" t="s">
        <v>604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86763032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605</v>
      </c>
      <c r="DM29">
        <v>4</v>
      </c>
      <c r="DN29" t="s">
        <v>598</v>
      </c>
      <c r="DO29">
        <v>1</v>
      </c>
    </row>
    <row r="30" spans="1:119" x14ac:dyDescent="0.2">
      <c r="A30">
        <f>ROW(Source!A35)</f>
        <v>35</v>
      </c>
      <c r="B30">
        <v>86759239</v>
      </c>
      <c r="C30">
        <v>86763022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615</v>
      </c>
      <c r="J30" t="s">
        <v>3</v>
      </c>
      <c r="K30" t="s">
        <v>616</v>
      </c>
      <c r="L30">
        <v>1191</v>
      </c>
      <c r="N30">
        <v>1013</v>
      </c>
      <c r="O30" t="s">
        <v>598</v>
      </c>
      <c r="P30" t="s">
        <v>598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86763028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86759239</v>
      </c>
      <c r="C31">
        <v>86763022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598</v>
      </c>
      <c r="P31" t="s">
        <v>598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86763029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86759239</v>
      </c>
      <c r="C32">
        <v>86763022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623</v>
      </c>
      <c r="J32" t="s">
        <v>624</v>
      </c>
      <c r="K32" t="s">
        <v>625</v>
      </c>
      <c r="L32">
        <v>1368</v>
      </c>
      <c r="N32">
        <v>1011</v>
      </c>
      <c r="O32" t="s">
        <v>604</v>
      </c>
      <c r="P32" t="s">
        <v>604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86763030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626</v>
      </c>
      <c r="DM32">
        <v>6</v>
      </c>
      <c r="DN32" t="s">
        <v>598</v>
      </c>
      <c r="DO32">
        <v>1</v>
      </c>
    </row>
    <row r="33" spans="1:119" x14ac:dyDescent="0.2">
      <c r="A33">
        <f>ROW(Source!A35)</f>
        <v>35</v>
      </c>
      <c r="B33">
        <v>86759239</v>
      </c>
      <c r="C33">
        <v>86763022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617</v>
      </c>
      <c r="J33" t="s">
        <v>618</v>
      </c>
      <c r="K33" t="s">
        <v>619</v>
      </c>
      <c r="L33">
        <v>1368</v>
      </c>
      <c r="N33">
        <v>1011</v>
      </c>
      <c r="O33" t="s">
        <v>604</v>
      </c>
      <c r="P33" t="s">
        <v>604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86763031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86759239</v>
      </c>
      <c r="C34">
        <v>86763022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620</v>
      </c>
      <c r="J34" t="s">
        <v>621</v>
      </c>
      <c r="K34" t="s">
        <v>622</v>
      </c>
      <c r="L34">
        <v>1368</v>
      </c>
      <c r="N34">
        <v>1011</v>
      </c>
      <c r="O34" t="s">
        <v>604</v>
      </c>
      <c r="P34" t="s">
        <v>604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86763032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605</v>
      </c>
      <c r="DM34">
        <v>4</v>
      </c>
      <c r="DN34" t="s">
        <v>598</v>
      </c>
      <c r="DO34">
        <v>1</v>
      </c>
    </row>
    <row r="35" spans="1:119" x14ac:dyDescent="0.2">
      <c r="A35">
        <f>ROW(Source!A36)</f>
        <v>36</v>
      </c>
      <c r="B35">
        <v>86759304</v>
      </c>
      <c r="C35">
        <v>86763033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609</v>
      </c>
      <c r="J35" t="s">
        <v>3</v>
      </c>
      <c r="K35" t="s">
        <v>610</v>
      </c>
      <c r="L35">
        <v>1191</v>
      </c>
      <c r="N35">
        <v>1013</v>
      </c>
      <c r="O35" t="s">
        <v>598</v>
      </c>
      <c r="P35" t="s">
        <v>598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86763038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86759304</v>
      </c>
      <c r="C36">
        <v>86763033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599</v>
      </c>
      <c r="J36" t="s">
        <v>3</v>
      </c>
      <c r="K36" t="s">
        <v>600</v>
      </c>
      <c r="L36">
        <v>1191</v>
      </c>
      <c r="N36">
        <v>1013</v>
      </c>
      <c r="O36" t="s">
        <v>598</v>
      </c>
      <c r="P36" t="s">
        <v>598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86763039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86759304</v>
      </c>
      <c r="C37">
        <v>86763033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611</v>
      </c>
      <c r="J37" t="s">
        <v>612</v>
      </c>
      <c r="K37" t="s">
        <v>613</v>
      </c>
      <c r="L37">
        <v>1368</v>
      </c>
      <c r="N37">
        <v>1011</v>
      </c>
      <c r="O37" t="s">
        <v>604</v>
      </c>
      <c r="P37" t="s">
        <v>604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86763040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614</v>
      </c>
      <c r="DM37">
        <v>5</v>
      </c>
      <c r="DN37" t="s">
        <v>598</v>
      </c>
      <c r="DO37">
        <v>1</v>
      </c>
    </row>
    <row r="38" spans="1:119" x14ac:dyDescent="0.2">
      <c r="A38">
        <f>ROW(Source!A36)</f>
        <v>36</v>
      </c>
      <c r="B38">
        <v>86759304</v>
      </c>
      <c r="C38">
        <v>86763033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606</v>
      </c>
      <c r="J38" t="s">
        <v>607</v>
      </c>
      <c r="K38" t="s">
        <v>608</v>
      </c>
      <c r="L38">
        <v>1368</v>
      </c>
      <c r="N38">
        <v>1011</v>
      </c>
      <c r="O38" t="s">
        <v>604</v>
      </c>
      <c r="P38" t="s">
        <v>604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86763041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605</v>
      </c>
      <c r="DM38">
        <v>4</v>
      </c>
      <c r="DN38" t="s">
        <v>598</v>
      </c>
      <c r="DO38">
        <v>1</v>
      </c>
    </row>
    <row r="39" spans="1:119" x14ac:dyDescent="0.2">
      <c r="A39">
        <f>ROW(Source!A37)</f>
        <v>37</v>
      </c>
      <c r="B39">
        <v>86759239</v>
      </c>
      <c r="C39">
        <v>86763033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609</v>
      </c>
      <c r="J39" t="s">
        <v>3</v>
      </c>
      <c r="K39" t="s">
        <v>610</v>
      </c>
      <c r="L39">
        <v>1191</v>
      </c>
      <c r="N39">
        <v>1013</v>
      </c>
      <c r="O39" t="s">
        <v>598</v>
      </c>
      <c r="P39" t="s">
        <v>598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86763038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86759239</v>
      </c>
      <c r="C40">
        <v>86763033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599</v>
      </c>
      <c r="J40" t="s">
        <v>3</v>
      </c>
      <c r="K40" t="s">
        <v>600</v>
      </c>
      <c r="L40">
        <v>1191</v>
      </c>
      <c r="N40">
        <v>1013</v>
      </c>
      <c r="O40" t="s">
        <v>598</v>
      </c>
      <c r="P40" t="s">
        <v>598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86763039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86759239</v>
      </c>
      <c r="C41">
        <v>86763033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611</v>
      </c>
      <c r="J41" t="s">
        <v>612</v>
      </c>
      <c r="K41" t="s">
        <v>613</v>
      </c>
      <c r="L41">
        <v>1368</v>
      </c>
      <c r="N41">
        <v>1011</v>
      </c>
      <c r="O41" t="s">
        <v>604</v>
      </c>
      <c r="P41" t="s">
        <v>604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86763040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614</v>
      </c>
      <c r="DM41">
        <v>5</v>
      </c>
      <c r="DN41" t="s">
        <v>598</v>
      </c>
      <c r="DO41">
        <v>1</v>
      </c>
    </row>
    <row r="42" spans="1:119" x14ac:dyDescent="0.2">
      <c r="A42">
        <f>ROW(Source!A37)</f>
        <v>37</v>
      </c>
      <c r="B42">
        <v>86759239</v>
      </c>
      <c r="C42">
        <v>86763033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606</v>
      </c>
      <c r="J42" t="s">
        <v>607</v>
      </c>
      <c r="K42" t="s">
        <v>608</v>
      </c>
      <c r="L42">
        <v>1368</v>
      </c>
      <c r="N42">
        <v>1011</v>
      </c>
      <c r="O42" t="s">
        <v>604</v>
      </c>
      <c r="P42" t="s">
        <v>604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86763041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605</v>
      </c>
      <c r="DM42">
        <v>4</v>
      </c>
      <c r="DN42" t="s">
        <v>598</v>
      </c>
      <c r="DO42">
        <v>1</v>
      </c>
    </row>
    <row r="43" spans="1:119" x14ac:dyDescent="0.2">
      <c r="A43">
        <f>ROW(Source!A38)</f>
        <v>38</v>
      </c>
      <c r="B43">
        <v>86759304</v>
      </c>
      <c r="C43">
        <v>86763042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609</v>
      </c>
      <c r="J43" t="s">
        <v>3</v>
      </c>
      <c r="K43" t="s">
        <v>610</v>
      </c>
      <c r="L43">
        <v>1191</v>
      </c>
      <c r="N43">
        <v>1013</v>
      </c>
      <c r="O43" t="s">
        <v>598</v>
      </c>
      <c r="P43" t="s">
        <v>598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86763048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86759304</v>
      </c>
      <c r="C44">
        <v>86763042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599</v>
      </c>
      <c r="J44" t="s">
        <v>3</v>
      </c>
      <c r="K44" t="s">
        <v>600</v>
      </c>
      <c r="L44">
        <v>1191</v>
      </c>
      <c r="N44">
        <v>1013</v>
      </c>
      <c r="O44" t="s">
        <v>598</v>
      </c>
      <c r="P44" t="s">
        <v>598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86763049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86759304</v>
      </c>
      <c r="C45">
        <v>86763042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611</v>
      </c>
      <c r="J45" t="s">
        <v>612</v>
      </c>
      <c r="K45" t="s">
        <v>613</v>
      </c>
      <c r="L45">
        <v>1368</v>
      </c>
      <c r="N45">
        <v>1011</v>
      </c>
      <c r="O45" t="s">
        <v>604</v>
      </c>
      <c r="P45" t="s">
        <v>604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86763050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614</v>
      </c>
      <c r="DM45">
        <v>5</v>
      </c>
      <c r="DN45" t="s">
        <v>598</v>
      </c>
      <c r="DO45">
        <v>1</v>
      </c>
    </row>
    <row r="46" spans="1:119" x14ac:dyDescent="0.2">
      <c r="A46">
        <f>ROW(Source!A38)</f>
        <v>38</v>
      </c>
      <c r="B46">
        <v>86759304</v>
      </c>
      <c r="C46">
        <v>86763042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601</v>
      </c>
      <c r="J46" t="s">
        <v>602</v>
      </c>
      <c r="K46" t="s">
        <v>603</v>
      </c>
      <c r="L46">
        <v>1368</v>
      </c>
      <c r="N46">
        <v>1011</v>
      </c>
      <c r="O46" t="s">
        <v>604</v>
      </c>
      <c r="P46" t="s">
        <v>604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86763051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605</v>
      </c>
      <c r="DM46">
        <v>4</v>
      </c>
      <c r="DN46" t="s">
        <v>598</v>
      </c>
      <c r="DO46">
        <v>1</v>
      </c>
    </row>
    <row r="47" spans="1:119" x14ac:dyDescent="0.2">
      <c r="A47">
        <f>ROW(Source!A38)</f>
        <v>38</v>
      </c>
      <c r="B47">
        <v>86759304</v>
      </c>
      <c r="C47">
        <v>86763042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606</v>
      </c>
      <c r="J47" t="s">
        <v>607</v>
      </c>
      <c r="K47" t="s">
        <v>608</v>
      </c>
      <c r="L47">
        <v>1368</v>
      </c>
      <c r="N47">
        <v>1011</v>
      </c>
      <c r="O47" t="s">
        <v>604</v>
      </c>
      <c r="P47" t="s">
        <v>604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86763052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605</v>
      </c>
      <c r="DM47">
        <v>4</v>
      </c>
      <c r="DN47" t="s">
        <v>598</v>
      </c>
      <c r="DO47">
        <v>1</v>
      </c>
    </row>
    <row r="48" spans="1:119" x14ac:dyDescent="0.2">
      <c r="A48">
        <f>ROW(Source!A39)</f>
        <v>39</v>
      </c>
      <c r="B48">
        <v>86759239</v>
      </c>
      <c r="C48">
        <v>86763042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609</v>
      </c>
      <c r="J48" t="s">
        <v>3</v>
      </c>
      <c r="K48" t="s">
        <v>610</v>
      </c>
      <c r="L48">
        <v>1191</v>
      </c>
      <c r="N48">
        <v>1013</v>
      </c>
      <c r="O48" t="s">
        <v>598</v>
      </c>
      <c r="P48" t="s">
        <v>598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86763048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86759239</v>
      </c>
      <c r="C49">
        <v>86763042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599</v>
      </c>
      <c r="J49" t="s">
        <v>3</v>
      </c>
      <c r="K49" t="s">
        <v>600</v>
      </c>
      <c r="L49">
        <v>1191</v>
      </c>
      <c r="N49">
        <v>1013</v>
      </c>
      <c r="O49" t="s">
        <v>598</v>
      </c>
      <c r="P49" t="s">
        <v>598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86763049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86759239</v>
      </c>
      <c r="C50">
        <v>86763042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611</v>
      </c>
      <c r="J50" t="s">
        <v>612</v>
      </c>
      <c r="K50" t="s">
        <v>613</v>
      </c>
      <c r="L50">
        <v>1368</v>
      </c>
      <c r="N50">
        <v>1011</v>
      </c>
      <c r="O50" t="s">
        <v>604</v>
      </c>
      <c r="P50" t="s">
        <v>604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86763050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614</v>
      </c>
      <c r="DM50">
        <v>5</v>
      </c>
      <c r="DN50" t="s">
        <v>598</v>
      </c>
      <c r="DO50">
        <v>1</v>
      </c>
    </row>
    <row r="51" spans="1:119" x14ac:dyDescent="0.2">
      <c r="A51">
        <f>ROW(Source!A39)</f>
        <v>39</v>
      </c>
      <c r="B51">
        <v>86759239</v>
      </c>
      <c r="C51">
        <v>86763042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601</v>
      </c>
      <c r="J51" t="s">
        <v>602</v>
      </c>
      <c r="K51" t="s">
        <v>603</v>
      </c>
      <c r="L51">
        <v>1368</v>
      </c>
      <c r="N51">
        <v>1011</v>
      </c>
      <c r="O51" t="s">
        <v>604</v>
      </c>
      <c r="P51" t="s">
        <v>604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86763051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605</v>
      </c>
      <c r="DM51">
        <v>4</v>
      </c>
      <c r="DN51" t="s">
        <v>598</v>
      </c>
      <c r="DO51">
        <v>1</v>
      </c>
    </row>
    <row r="52" spans="1:119" x14ac:dyDescent="0.2">
      <c r="A52">
        <f>ROW(Source!A39)</f>
        <v>39</v>
      </c>
      <c r="B52">
        <v>86759239</v>
      </c>
      <c r="C52">
        <v>86763042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606</v>
      </c>
      <c r="J52" t="s">
        <v>607</v>
      </c>
      <c r="K52" t="s">
        <v>608</v>
      </c>
      <c r="L52">
        <v>1368</v>
      </c>
      <c r="N52">
        <v>1011</v>
      </c>
      <c r="O52" t="s">
        <v>604</v>
      </c>
      <c r="P52" t="s">
        <v>604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86763052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605</v>
      </c>
      <c r="DM52">
        <v>4</v>
      </c>
      <c r="DN52" t="s">
        <v>598</v>
      </c>
      <c r="DO52">
        <v>1</v>
      </c>
    </row>
    <row r="53" spans="1:119" x14ac:dyDescent="0.2">
      <c r="A53">
        <f>ROW(Source!A40)</f>
        <v>40</v>
      </c>
      <c r="B53">
        <v>86759304</v>
      </c>
      <c r="C53">
        <v>86763053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615</v>
      </c>
      <c r="J53" t="s">
        <v>3</v>
      </c>
      <c r="K53" t="s">
        <v>616</v>
      </c>
      <c r="L53">
        <v>1191</v>
      </c>
      <c r="N53">
        <v>1013</v>
      </c>
      <c r="O53" t="s">
        <v>598</v>
      </c>
      <c r="P53" t="s">
        <v>598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86763059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86759304</v>
      </c>
      <c r="C54">
        <v>86763053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599</v>
      </c>
      <c r="J54" t="s">
        <v>3</v>
      </c>
      <c r="K54" t="s">
        <v>600</v>
      </c>
      <c r="L54">
        <v>1191</v>
      </c>
      <c r="N54">
        <v>1013</v>
      </c>
      <c r="O54" t="s">
        <v>598</v>
      </c>
      <c r="P54" t="s">
        <v>598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86763060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86759304</v>
      </c>
      <c r="C55">
        <v>86763053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623</v>
      </c>
      <c r="J55" t="s">
        <v>624</v>
      </c>
      <c r="K55" t="s">
        <v>625</v>
      </c>
      <c r="L55">
        <v>1368</v>
      </c>
      <c r="N55">
        <v>1011</v>
      </c>
      <c r="O55" t="s">
        <v>604</v>
      </c>
      <c r="P55" t="s">
        <v>604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86763061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626</v>
      </c>
      <c r="DM55">
        <v>6</v>
      </c>
      <c r="DN55" t="s">
        <v>598</v>
      </c>
      <c r="DO55">
        <v>1</v>
      </c>
    </row>
    <row r="56" spans="1:119" x14ac:dyDescent="0.2">
      <c r="A56">
        <f>ROW(Source!A40)</f>
        <v>40</v>
      </c>
      <c r="B56">
        <v>86759304</v>
      </c>
      <c r="C56">
        <v>86763053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617</v>
      </c>
      <c r="J56" t="s">
        <v>618</v>
      </c>
      <c r="K56" t="s">
        <v>619</v>
      </c>
      <c r="L56">
        <v>1368</v>
      </c>
      <c r="N56">
        <v>1011</v>
      </c>
      <c r="O56" t="s">
        <v>604</v>
      </c>
      <c r="P56" t="s">
        <v>604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86763062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86759304</v>
      </c>
      <c r="C57">
        <v>86763053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620</v>
      </c>
      <c r="J57" t="s">
        <v>621</v>
      </c>
      <c r="K57" t="s">
        <v>622</v>
      </c>
      <c r="L57">
        <v>1368</v>
      </c>
      <c r="N57">
        <v>1011</v>
      </c>
      <c r="O57" t="s">
        <v>604</v>
      </c>
      <c r="P57" t="s">
        <v>604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86763063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605</v>
      </c>
      <c r="DM57">
        <v>4</v>
      </c>
      <c r="DN57" t="s">
        <v>598</v>
      </c>
      <c r="DO57">
        <v>1</v>
      </c>
    </row>
    <row r="58" spans="1:119" x14ac:dyDescent="0.2">
      <c r="A58">
        <f>ROW(Source!A41)</f>
        <v>41</v>
      </c>
      <c r="B58">
        <v>86759239</v>
      </c>
      <c r="C58">
        <v>86763053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615</v>
      </c>
      <c r="J58" t="s">
        <v>3</v>
      </c>
      <c r="K58" t="s">
        <v>616</v>
      </c>
      <c r="L58">
        <v>1191</v>
      </c>
      <c r="N58">
        <v>1013</v>
      </c>
      <c r="O58" t="s">
        <v>598</v>
      </c>
      <c r="P58" t="s">
        <v>598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86763059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86759239</v>
      </c>
      <c r="C59">
        <v>86763053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598</v>
      </c>
      <c r="P59" t="s">
        <v>598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86763060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86759239</v>
      </c>
      <c r="C60">
        <v>86763053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623</v>
      </c>
      <c r="J60" t="s">
        <v>624</v>
      </c>
      <c r="K60" t="s">
        <v>625</v>
      </c>
      <c r="L60">
        <v>1368</v>
      </c>
      <c r="N60">
        <v>1011</v>
      </c>
      <c r="O60" t="s">
        <v>604</v>
      </c>
      <c r="P60" t="s">
        <v>604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86763061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626</v>
      </c>
      <c r="DM60">
        <v>6</v>
      </c>
      <c r="DN60" t="s">
        <v>598</v>
      </c>
      <c r="DO60">
        <v>1</v>
      </c>
    </row>
    <row r="61" spans="1:119" x14ac:dyDescent="0.2">
      <c r="A61">
        <f>ROW(Source!A41)</f>
        <v>41</v>
      </c>
      <c r="B61">
        <v>86759239</v>
      </c>
      <c r="C61">
        <v>86763053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1368</v>
      </c>
      <c r="N61">
        <v>1011</v>
      </c>
      <c r="O61" t="s">
        <v>604</v>
      </c>
      <c r="P61" t="s">
        <v>604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86763062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86759239</v>
      </c>
      <c r="C62">
        <v>86763053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620</v>
      </c>
      <c r="J62" t="s">
        <v>621</v>
      </c>
      <c r="K62" t="s">
        <v>622</v>
      </c>
      <c r="L62">
        <v>1368</v>
      </c>
      <c r="N62">
        <v>1011</v>
      </c>
      <c r="O62" t="s">
        <v>604</v>
      </c>
      <c r="P62" t="s">
        <v>604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86763063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605</v>
      </c>
      <c r="DM62">
        <v>4</v>
      </c>
      <c r="DN62" t="s">
        <v>598</v>
      </c>
      <c r="DO62">
        <v>1</v>
      </c>
    </row>
    <row r="63" spans="1:119" x14ac:dyDescent="0.2">
      <c r="A63">
        <f>ROW(Source!A42)</f>
        <v>42</v>
      </c>
      <c r="B63">
        <v>86759304</v>
      </c>
      <c r="C63">
        <v>86763064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615</v>
      </c>
      <c r="J63" t="s">
        <v>3</v>
      </c>
      <c r="K63" t="s">
        <v>616</v>
      </c>
      <c r="L63">
        <v>1191</v>
      </c>
      <c r="N63">
        <v>1013</v>
      </c>
      <c r="O63" t="s">
        <v>598</v>
      </c>
      <c r="P63" t="s">
        <v>598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86763069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86759304</v>
      </c>
      <c r="C64">
        <v>86763064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598</v>
      </c>
      <c r="P64" t="s">
        <v>598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86763070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86759304</v>
      </c>
      <c r="C65">
        <v>86763064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617</v>
      </c>
      <c r="J65" t="s">
        <v>618</v>
      </c>
      <c r="K65" t="s">
        <v>619</v>
      </c>
      <c r="L65">
        <v>1368</v>
      </c>
      <c r="N65">
        <v>1011</v>
      </c>
      <c r="O65" t="s">
        <v>604</v>
      </c>
      <c r="P65" t="s">
        <v>604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86763071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86759304</v>
      </c>
      <c r="C66">
        <v>86763064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620</v>
      </c>
      <c r="J66" t="s">
        <v>621</v>
      </c>
      <c r="K66" t="s">
        <v>622</v>
      </c>
      <c r="L66">
        <v>1368</v>
      </c>
      <c r="N66">
        <v>1011</v>
      </c>
      <c r="O66" t="s">
        <v>604</v>
      </c>
      <c r="P66" t="s">
        <v>604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86763072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605</v>
      </c>
      <c r="DM66">
        <v>4</v>
      </c>
      <c r="DN66" t="s">
        <v>598</v>
      </c>
      <c r="DO66">
        <v>1</v>
      </c>
    </row>
    <row r="67" spans="1:119" x14ac:dyDescent="0.2">
      <c r="A67">
        <f>ROW(Source!A43)</f>
        <v>43</v>
      </c>
      <c r="B67">
        <v>86759239</v>
      </c>
      <c r="C67">
        <v>86763064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615</v>
      </c>
      <c r="J67" t="s">
        <v>3</v>
      </c>
      <c r="K67" t="s">
        <v>616</v>
      </c>
      <c r="L67">
        <v>1191</v>
      </c>
      <c r="N67">
        <v>1013</v>
      </c>
      <c r="O67" t="s">
        <v>598</v>
      </c>
      <c r="P67" t="s">
        <v>598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86763069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86759239</v>
      </c>
      <c r="C68">
        <v>86763064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598</v>
      </c>
      <c r="P68" t="s">
        <v>598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86763070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86759239</v>
      </c>
      <c r="C69">
        <v>86763064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617</v>
      </c>
      <c r="J69" t="s">
        <v>618</v>
      </c>
      <c r="K69" t="s">
        <v>619</v>
      </c>
      <c r="L69">
        <v>1368</v>
      </c>
      <c r="N69">
        <v>1011</v>
      </c>
      <c r="O69" t="s">
        <v>604</v>
      </c>
      <c r="P69" t="s">
        <v>604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86763071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86759239</v>
      </c>
      <c r="C70">
        <v>86763064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620</v>
      </c>
      <c r="J70" t="s">
        <v>621</v>
      </c>
      <c r="K70" t="s">
        <v>622</v>
      </c>
      <c r="L70">
        <v>1368</v>
      </c>
      <c r="N70">
        <v>1011</v>
      </c>
      <c r="O70" t="s">
        <v>604</v>
      </c>
      <c r="P70" t="s">
        <v>604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86763072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605</v>
      </c>
      <c r="DM70">
        <v>4</v>
      </c>
      <c r="DN70" t="s">
        <v>598</v>
      </c>
      <c r="DO70">
        <v>1</v>
      </c>
    </row>
    <row r="71" spans="1:119" x14ac:dyDescent="0.2">
      <c r="A71">
        <f>ROW(Source!A44)</f>
        <v>44</v>
      </c>
      <c r="B71">
        <v>86759304</v>
      </c>
      <c r="C71">
        <v>86763073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615</v>
      </c>
      <c r="J71" t="s">
        <v>3</v>
      </c>
      <c r="K71" t="s">
        <v>616</v>
      </c>
      <c r="L71">
        <v>1191</v>
      </c>
      <c r="N71">
        <v>1013</v>
      </c>
      <c r="O71" t="s">
        <v>598</v>
      </c>
      <c r="P71" t="s">
        <v>598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86763078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86759304</v>
      </c>
      <c r="C72">
        <v>86763073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599</v>
      </c>
      <c r="J72" t="s">
        <v>3</v>
      </c>
      <c r="K72" t="s">
        <v>600</v>
      </c>
      <c r="L72">
        <v>1191</v>
      </c>
      <c r="N72">
        <v>1013</v>
      </c>
      <c r="O72" t="s">
        <v>598</v>
      </c>
      <c r="P72" t="s">
        <v>598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86763079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86759304</v>
      </c>
      <c r="C73">
        <v>86763073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617</v>
      </c>
      <c r="J73" t="s">
        <v>618</v>
      </c>
      <c r="K73" t="s">
        <v>619</v>
      </c>
      <c r="L73">
        <v>1368</v>
      </c>
      <c r="N73">
        <v>1011</v>
      </c>
      <c r="O73" t="s">
        <v>604</v>
      </c>
      <c r="P73" t="s">
        <v>604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86763080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86759304</v>
      </c>
      <c r="C74">
        <v>86763073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620</v>
      </c>
      <c r="J74" t="s">
        <v>621</v>
      </c>
      <c r="K74" t="s">
        <v>622</v>
      </c>
      <c r="L74">
        <v>1368</v>
      </c>
      <c r="N74">
        <v>1011</v>
      </c>
      <c r="O74" t="s">
        <v>604</v>
      </c>
      <c r="P74" t="s">
        <v>604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86763081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605</v>
      </c>
      <c r="DM74">
        <v>4</v>
      </c>
      <c r="DN74" t="s">
        <v>598</v>
      </c>
      <c r="DO74">
        <v>1</v>
      </c>
    </row>
    <row r="75" spans="1:119" x14ac:dyDescent="0.2">
      <c r="A75">
        <f>ROW(Source!A45)</f>
        <v>45</v>
      </c>
      <c r="B75">
        <v>86759239</v>
      </c>
      <c r="C75">
        <v>86763073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598</v>
      </c>
      <c r="P75" t="s">
        <v>598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86763078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86759239</v>
      </c>
      <c r="C76">
        <v>86763073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599</v>
      </c>
      <c r="J76" t="s">
        <v>3</v>
      </c>
      <c r="K76" t="s">
        <v>600</v>
      </c>
      <c r="L76">
        <v>1191</v>
      </c>
      <c r="N76">
        <v>1013</v>
      </c>
      <c r="O76" t="s">
        <v>598</v>
      </c>
      <c r="P76" t="s">
        <v>598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86763079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86759239</v>
      </c>
      <c r="C77">
        <v>86763073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617</v>
      </c>
      <c r="J77" t="s">
        <v>618</v>
      </c>
      <c r="K77" t="s">
        <v>619</v>
      </c>
      <c r="L77">
        <v>1368</v>
      </c>
      <c r="N77">
        <v>1011</v>
      </c>
      <c r="O77" t="s">
        <v>604</v>
      </c>
      <c r="P77" t="s">
        <v>604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86763080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86759239</v>
      </c>
      <c r="C78">
        <v>86763073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620</v>
      </c>
      <c r="J78" t="s">
        <v>621</v>
      </c>
      <c r="K78" t="s">
        <v>622</v>
      </c>
      <c r="L78">
        <v>1368</v>
      </c>
      <c r="N78">
        <v>1011</v>
      </c>
      <c r="O78" t="s">
        <v>604</v>
      </c>
      <c r="P78" t="s">
        <v>604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86763081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605</v>
      </c>
      <c r="DM78">
        <v>4</v>
      </c>
      <c r="DN78" t="s">
        <v>598</v>
      </c>
      <c r="DO78">
        <v>1</v>
      </c>
    </row>
    <row r="79" spans="1:119" x14ac:dyDescent="0.2">
      <c r="A79">
        <f>ROW(Source!A46)</f>
        <v>46</v>
      </c>
      <c r="B79">
        <v>86759304</v>
      </c>
      <c r="C79">
        <v>86763082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627</v>
      </c>
      <c r="J79" t="s">
        <v>3</v>
      </c>
      <c r="K79" t="s">
        <v>628</v>
      </c>
      <c r="L79">
        <v>1191</v>
      </c>
      <c r="N79">
        <v>1013</v>
      </c>
      <c r="O79" t="s">
        <v>598</v>
      </c>
      <c r="P79" t="s">
        <v>598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86763094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86759304</v>
      </c>
      <c r="C80">
        <v>86763082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599</v>
      </c>
      <c r="J80" t="s">
        <v>3</v>
      </c>
      <c r="K80" t="s">
        <v>600</v>
      </c>
      <c r="L80">
        <v>1191</v>
      </c>
      <c r="N80">
        <v>1013</v>
      </c>
      <c r="O80" t="s">
        <v>598</v>
      </c>
      <c r="P80" t="s">
        <v>598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86763095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86759304</v>
      </c>
      <c r="C81">
        <v>86763082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601</v>
      </c>
      <c r="J81" t="s">
        <v>602</v>
      </c>
      <c r="K81" t="s">
        <v>603</v>
      </c>
      <c r="L81">
        <v>1368</v>
      </c>
      <c r="N81">
        <v>1011</v>
      </c>
      <c r="O81" t="s">
        <v>604</v>
      </c>
      <c r="P81" t="s">
        <v>604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86763096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605</v>
      </c>
      <c r="DM81">
        <v>4</v>
      </c>
      <c r="DN81" t="s">
        <v>598</v>
      </c>
      <c r="DO81">
        <v>1</v>
      </c>
    </row>
    <row r="82" spans="1:119" x14ac:dyDescent="0.2">
      <c r="A82">
        <f>ROW(Source!A46)</f>
        <v>46</v>
      </c>
      <c r="B82">
        <v>86759304</v>
      </c>
      <c r="C82">
        <v>86763082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606</v>
      </c>
      <c r="J82" t="s">
        <v>607</v>
      </c>
      <c r="K82" t="s">
        <v>608</v>
      </c>
      <c r="L82">
        <v>1368</v>
      </c>
      <c r="N82">
        <v>1011</v>
      </c>
      <c r="O82" t="s">
        <v>604</v>
      </c>
      <c r="P82" t="s">
        <v>604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86763097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605</v>
      </c>
      <c r="DM82">
        <v>4</v>
      </c>
      <c r="DN82" t="s">
        <v>598</v>
      </c>
      <c r="DO82">
        <v>1</v>
      </c>
    </row>
    <row r="83" spans="1:119" x14ac:dyDescent="0.2">
      <c r="A83">
        <f>ROW(Source!A46)</f>
        <v>46</v>
      </c>
      <c r="B83">
        <v>86759304</v>
      </c>
      <c r="C83">
        <v>86763082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620</v>
      </c>
      <c r="J83" t="s">
        <v>621</v>
      </c>
      <c r="K83" t="s">
        <v>622</v>
      </c>
      <c r="L83">
        <v>1368</v>
      </c>
      <c r="N83">
        <v>1011</v>
      </c>
      <c r="O83" t="s">
        <v>604</v>
      </c>
      <c r="P83" t="s">
        <v>604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86763098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605</v>
      </c>
      <c r="DM83">
        <v>4</v>
      </c>
      <c r="DN83" t="s">
        <v>598</v>
      </c>
      <c r="DO83">
        <v>1</v>
      </c>
    </row>
    <row r="84" spans="1:119" x14ac:dyDescent="0.2">
      <c r="A84">
        <f>ROW(Source!A46)</f>
        <v>46</v>
      </c>
      <c r="B84">
        <v>86759304</v>
      </c>
      <c r="C84">
        <v>86763082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629</v>
      </c>
      <c r="J84" t="s">
        <v>630</v>
      </c>
      <c r="K84" t="s">
        <v>631</v>
      </c>
      <c r="L84">
        <v>1346</v>
      </c>
      <c r="N84">
        <v>1009</v>
      </c>
      <c r="O84" t="s">
        <v>428</v>
      </c>
      <c r="P84" t="s">
        <v>428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86763099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86759304</v>
      </c>
      <c r="C85">
        <v>86763082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632</v>
      </c>
      <c r="J85" t="s">
        <v>633</v>
      </c>
      <c r="K85" t="s">
        <v>634</v>
      </c>
      <c r="L85">
        <v>1346</v>
      </c>
      <c r="N85">
        <v>1009</v>
      </c>
      <c r="O85" t="s">
        <v>428</v>
      </c>
      <c r="P85" t="s">
        <v>428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86763100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86759304</v>
      </c>
      <c r="C86">
        <v>86763082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635</v>
      </c>
      <c r="J86" t="s">
        <v>636</v>
      </c>
      <c r="K86" t="s">
        <v>637</v>
      </c>
      <c r="L86">
        <v>1346</v>
      </c>
      <c r="N86">
        <v>1009</v>
      </c>
      <c r="O86" t="s">
        <v>428</v>
      </c>
      <c r="P86" t="s">
        <v>428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86763101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86759304</v>
      </c>
      <c r="C87">
        <v>86763082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638</v>
      </c>
      <c r="J87" t="s">
        <v>639</v>
      </c>
      <c r="K87" t="s">
        <v>640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86763102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86759304</v>
      </c>
      <c r="C88">
        <v>86763082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641</v>
      </c>
      <c r="J88" t="s">
        <v>642</v>
      </c>
      <c r="K88" t="s">
        <v>643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86763103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86759304</v>
      </c>
      <c r="C89">
        <v>86763082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86763104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86759239</v>
      </c>
      <c r="C90">
        <v>86763082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627</v>
      </c>
      <c r="J90" t="s">
        <v>3</v>
      </c>
      <c r="K90" t="s">
        <v>628</v>
      </c>
      <c r="L90">
        <v>1191</v>
      </c>
      <c r="N90">
        <v>1013</v>
      </c>
      <c r="O90" t="s">
        <v>598</v>
      </c>
      <c r="P90" t="s">
        <v>598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86763094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86759239</v>
      </c>
      <c r="C91">
        <v>86763082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599</v>
      </c>
      <c r="J91" t="s">
        <v>3</v>
      </c>
      <c r="K91" t="s">
        <v>600</v>
      </c>
      <c r="L91">
        <v>1191</v>
      </c>
      <c r="N91">
        <v>1013</v>
      </c>
      <c r="O91" t="s">
        <v>598</v>
      </c>
      <c r="P91" t="s">
        <v>598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86763095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86759239</v>
      </c>
      <c r="C92">
        <v>86763082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601</v>
      </c>
      <c r="J92" t="s">
        <v>602</v>
      </c>
      <c r="K92" t="s">
        <v>603</v>
      </c>
      <c r="L92">
        <v>1368</v>
      </c>
      <c r="N92">
        <v>1011</v>
      </c>
      <c r="O92" t="s">
        <v>604</v>
      </c>
      <c r="P92" t="s">
        <v>604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86763096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605</v>
      </c>
      <c r="DM92">
        <v>4</v>
      </c>
      <c r="DN92" t="s">
        <v>598</v>
      </c>
      <c r="DO92">
        <v>1</v>
      </c>
    </row>
    <row r="93" spans="1:119" x14ac:dyDescent="0.2">
      <c r="A93">
        <f>ROW(Source!A47)</f>
        <v>47</v>
      </c>
      <c r="B93">
        <v>86759239</v>
      </c>
      <c r="C93">
        <v>86763082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606</v>
      </c>
      <c r="J93" t="s">
        <v>607</v>
      </c>
      <c r="K93" t="s">
        <v>608</v>
      </c>
      <c r="L93">
        <v>1368</v>
      </c>
      <c r="N93">
        <v>1011</v>
      </c>
      <c r="O93" t="s">
        <v>604</v>
      </c>
      <c r="P93" t="s">
        <v>604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86763097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605</v>
      </c>
      <c r="DM93">
        <v>4</v>
      </c>
      <c r="DN93" t="s">
        <v>598</v>
      </c>
      <c r="DO93">
        <v>1</v>
      </c>
    </row>
    <row r="94" spans="1:119" x14ac:dyDescent="0.2">
      <c r="A94">
        <f>ROW(Source!A47)</f>
        <v>47</v>
      </c>
      <c r="B94">
        <v>86759239</v>
      </c>
      <c r="C94">
        <v>86763082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620</v>
      </c>
      <c r="J94" t="s">
        <v>621</v>
      </c>
      <c r="K94" t="s">
        <v>622</v>
      </c>
      <c r="L94">
        <v>1368</v>
      </c>
      <c r="N94">
        <v>1011</v>
      </c>
      <c r="O94" t="s">
        <v>604</v>
      </c>
      <c r="P94" t="s">
        <v>604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86763098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605</v>
      </c>
      <c r="DM94">
        <v>4</v>
      </c>
      <c r="DN94" t="s">
        <v>598</v>
      </c>
      <c r="DO94">
        <v>1</v>
      </c>
    </row>
    <row r="95" spans="1:119" x14ac:dyDescent="0.2">
      <c r="A95">
        <f>ROW(Source!A47)</f>
        <v>47</v>
      </c>
      <c r="B95">
        <v>86759239</v>
      </c>
      <c r="C95">
        <v>86763082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629</v>
      </c>
      <c r="J95" t="s">
        <v>630</v>
      </c>
      <c r="K95" t="s">
        <v>631</v>
      </c>
      <c r="L95">
        <v>1346</v>
      </c>
      <c r="N95">
        <v>1009</v>
      </c>
      <c r="O95" t="s">
        <v>428</v>
      </c>
      <c r="P95" t="s">
        <v>428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86763099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86759239</v>
      </c>
      <c r="C96">
        <v>86763082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632</v>
      </c>
      <c r="J96" t="s">
        <v>633</v>
      </c>
      <c r="K96" t="s">
        <v>634</v>
      </c>
      <c r="L96">
        <v>1346</v>
      </c>
      <c r="N96">
        <v>1009</v>
      </c>
      <c r="O96" t="s">
        <v>428</v>
      </c>
      <c r="P96" t="s">
        <v>428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86763100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86759239</v>
      </c>
      <c r="C97">
        <v>86763082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635</v>
      </c>
      <c r="J97" t="s">
        <v>636</v>
      </c>
      <c r="K97" t="s">
        <v>637</v>
      </c>
      <c r="L97">
        <v>1346</v>
      </c>
      <c r="N97">
        <v>1009</v>
      </c>
      <c r="O97" t="s">
        <v>428</v>
      </c>
      <c r="P97" t="s">
        <v>428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86763101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86759239</v>
      </c>
      <c r="C98">
        <v>86763082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638</v>
      </c>
      <c r="J98" t="s">
        <v>639</v>
      </c>
      <c r="K98" t="s">
        <v>640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86763102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86759239</v>
      </c>
      <c r="C99">
        <v>86763082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641</v>
      </c>
      <c r="J99" t="s">
        <v>642</v>
      </c>
      <c r="K99" t="s">
        <v>643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86763103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86759239</v>
      </c>
      <c r="C100">
        <v>86763082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86763104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86759304</v>
      </c>
      <c r="C101">
        <v>86763106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627</v>
      </c>
      <c r="J101" t="s">
        <v>3</v>
      </c>
      <c r="K101" t="s">
        <v>628</v>
      </c>
      <c r="L101">
        <v>1191</v>
      </c>
      <c r="N101">
        <v>1013</v>
      </c>
      <c r="O101" t="s">
        <v>598</v>
      </c>
      <c r="P101" t="s">
        <v>598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86763115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86759304</v>
      </c>
      <c r="C102">
        <v>86763106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599</v>
      </c>
      <c r="J102" t="s">
        <v>3</v>
      </c>
      <c r="K102" t="s">
        <v>600</v>
      </c>
      <c r="L102">
        <v>1191</v>
      </c>
      <c r="N102">
        <v>1013</v>
      </c>
      <c r="O102" t="s">
        <v>598</v>
      </c>
      <c r="P102" t="s">
        <v>598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86763116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86759304</v>
      </c>
      <c r="C103">
        <v>86763106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606</v>
      </c>
      <c r="J103" t="s">
        <v>607</v>
      </c>
      <c r="K103" t="s">
        <v>608</v>
      </c>
      <c r="L103">
        <v>1368</v>
      </c>
      <c r="N103">
        <v>1011</v>
      </c>
      <c r="O103" t="s">
        <v>604</v>
      </c>
      <c r="P103" t="s">
        <v>604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86763117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605</v>
      </c>
      <c r="DM103">
        <v>4</v>
      </c>
      <c r="DN103" t="s">
        <v>598</v>
      </c>
      <c r="DO103">
        <v>1</v>
      </c>
    </row>
    <row r="104" spans="1:119" x14ac:dyDescent="0.2">
      <c r="A104">
        <f>ROW(Source!A50)</f>
        <v>50</v>
      </c>
      <c r="B104">
        <v>86759304</v>
      </c>
      <c r="C104">
        <v>86763106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604</v>
      </c>
      <c r="P104" t="s">
        <v>604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86763118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86759304</v>
      </c>
      <c r="C105">
        <v>86763106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647</v>
      </c>
      <c r="J105" t="s">
        <v>648</v>
      </c>
      <c r="K105" t="s">
        <v>649</v>
      </c>
      <c r="L105">
        <v>1383</v>
      </c>
      <c r="N105">
        <v>1013</v>
      </c>
      <c r="O105" t="s">
        <v>650</v>
      </c>
      <c r="P105" t="s">
        <v>650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86763119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86759304</v>
      </c>
      <c r="C106">
        <v>86763106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651</v>
      </c>
      <c r="J106" t="s">
        <v>652</v>
      </c>
      <c r="K106" t="s">
        <v>653</v>
      </c>
      <c r="L106">
        <v>1346</v>
      </c>
      <c r="N106">
        <v>1009</v>
      </c>
      <c r="O106" t="s">
        <v>428</v>
      </c>
      <c r="P106" t="s">
        <v>428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86763120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86759304</v>
      </c>
      <c r="C107">
        <v>86763106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86763121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86759304</v>
      </c>
      <c r="C108">
        <v>86763106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654</v>
      </c>
      <c r="J108" t="s">
        <v>655</v>
      </c>
      <c r="K108" t="s">
        <v>656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86763122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86759239</v>
      </c>
      <c r="C109">
        <v>86763106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627</v>
      </c>
      <c r="J109" t="s">
        <v>3</v>
      </c>
      <c r="K109" t="s">
        <v>628</v>
      </c>
      <c r="L109">
        <v>1191</v>
      </c>
      <c r="N109">
        <v>1013</v>
      </c>
      <c r="O109" t="s">
        <v>598</v>
      </c>
      <c r="P109" t="s">
        <v>598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86763115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86759239</v>
      </c>
      <c r="C110">
        <v>86763106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599</v>
      </c>
      <c r="J110" t="s">
        <v>3</v>
      </c>
      <c r="K110" t="s">
        <v>600</v>
      </c>
      <c r="L110">
        <v>1191</v>
      </c>
      <c r="N110">
        <v>1013</v>
      </c>
      <c r="O110" t="s">
        <v>598</v>
      </c>
      <c r="P110" t="s">
        <v>598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86763116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86759239</v>
      </c>
      <c r="C111">
        <v>86763106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606</v>
      </c>
      <c r="J111" t="s">
        <v>607</v>
      </c>
      <c r="K111" t="s">
        <v>608</v>
      </c>
      <c r="L111">
        <v>1368</v>
      </c>
      <c r="N111">
        <v>1011</v>
      </c>
      <c r="O111" t="s">
        <v>604</v>
      </c>
      <c r="P111" t="s">
        <v>604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86763117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605</v>
      </c>
      <c r="DM111">
        <v>4</v>
      </c>
      <c r="DN111" t="s">
        <v>598</v>
      </c>
      <c r="DO111">
        <v>1</v>
      </c>
    </row>
    <row r="112" spans="1:119" x14ac:dyDescent="0.2">
      <c r="A112">
        <f>ROW(Source!A51)</f>
        <v>51</v>
      </c>
      <c r="B112">
        <v>86759239</v>
      </c>
      <c r="C112">
        <v>86763106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644</v>
      </c>
      <c r="J112" t="s">
        <v>645</v>
      </c>
      <c r="K112" t="s">
        <v>646</v>
      </c>
      <c r="L112">
        <v>1368</v>
      </c>
      <c r="N112">
        <v>1011</v>
      </c>
      <c r="O112" t="s">
        <v>604</v>
      </c>
      <c r="P112" t="s">
        <v>604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86763118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86759239</v>
      </c>
      <c r="C113">
        <v>86763106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647</v>
      </c>
      <c r="J113" t="s">
        <v>648</v>
      </c>
      <c r="K113" t="s">
        <v>649</v>
      </c>
      <c r="L113">
        <v>1383</v>
      </c>
      <c r="N113">
        <v>1013</v>
      </c>
      <c r="O113" t="s">
        <v>650</v>
      </c>
      <c r="P113" t="s">
        <v>650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86763119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86759239</v>
      </c>
      <c r="C114">
        <v>86763106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651</v>
      </c>
      <c r="J114" t="s">
        <v>652</v>
      </c>
      <c r="K114" t="s">
        <v>653</v>
      </c>
      <c r="L114">
        <v>1346</v>
      </c>
      <c r="N114">
        <v>1009</v>
      </c>
      <c r="O114" t="s">
        <v>428</v>
      </c>
      <c r="P114" t="s">
        <v>428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86763120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86759239</v>
      </c>
      <c r="C115">
        <v>86763106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86763121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86759239</v>
      </c>
      <c r="C116">
        <v>86763106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654</v>
      </c>
      <c r="J116" t="s">
        <v>655</v>
      </c>
      <c r="K116" t="s">
        <v>656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86763122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86759304</v>
      </c>
      <c r="C117">
        <v>86763124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627</v>
      </c>
      <c r="J117" t="s">
        <v>3</v>
      </c>
      <c r="K117" t="s">
        <v>628</v>
      </c>
      <c r="L117">
        <v>1191</v>
      </c>
      <c r="N117">
        <v>1013</v>
      </c>
      <c r="O117" t="s">
        <v>598</v>
      </c>
      <c r="P117" t="s">
        <v>598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86763129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86759304</v>
      </c>
      <c r="C118">
        <v>86763124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599</v>
      </c>
      <c r="J118" t="s">
        <v>3</v>
      </c>
      <c r="K118" t="s">
        <v>600</v>
      </c>
      <c r="L118">
        <v>1191</v>
      </c>
      <c r="N118">
        <v>1013</v>
      </c>
      <c r="O118" t="s">
        <v>598</v>
      </c>
      <c r="P118" t="s">
        <v>598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86763130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86759304</v>
      </c>
      <c r="C119">
        <v>86763124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623</v>
      </c>
      <c r="J119" t="s">
        <v>624</v>
      </c>
      <c r="K119" t="s">
        <v>625</v>
      </c>
      <c r="L119">
        <v>1368</v>
      </c>
      <c r="N119">
        <v>1011</v>
      </c>
      <c r="O119" t="s">
        <v>604</v>
      </c>
      <c r="P119" t="s">
        <v>604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86763131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626</v>
      </c>
      <c r="DM119">
        <v>6</v>
      </c>
      <c r="DN119" t="s">
        <v>598</v>
      </c>
      <c r="DO119">
        <v>1</v>
      </c>
    </row>
    <row r="120" spans="1:119" x14ac:dyDescent="0.2">
      <c r="A120">
        <f>ROW(Source!A54)</f>
        <v>54</v>
      </c>
      <c r="B120">
        <v>86759304</v>
      </c>
      <c r="C120">
        <v>86763124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86763132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86759239</v>
      </c>
      <c r="C121">
        <v>86763124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627</v>
      </c>
      <c r="J121" t="s">
        <v>3</v>
      </c>
      <c r="K121" t="s">
        <v>628</v>
      </c>
      <c r="L121">
        <v>1191</v>
      </c>
      <c r="N121">
        <v>1013</v>
      </c>
      <c r="O121" t="s">
        <v>598</v>
      </c>
      <c r="P121" t="s">
        <v>598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86763129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86759239</v>
      </c>
      <c r="C122">
        <v>86763124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599</v>
      </c>
      <c r="J122" t="s">
        <v>3</v>
      </c>
      <c r="K122" t="s">
        <v>600</v>
      </c>
      <c r="L122">
        <v>1191</v>
      </c>
      <c r="N122">
        <v>1013</v>
      </c>
      <c r="O122" t="s">
        <v>598</v>
      </c>
      <c r="P122" t="s">
        <v>598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86763130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86759239</v>
      </c>
      <c r="C123">
        <v>86763124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623</v>
      </c>
      <c r="J123" t="s">
        <v>624</v>
      </c>
      <c r="K123" t="s">
        <v>625</v>
      </c>
      <c r="L123">
        <v>1368</v>
      </c>
      <c r="N123">
        <v>1011</v>
      </c>
      <c r="O123" t="s">
        <v>604</v>
      </c>
      <c r="P123" t="s">
        <v>604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86763131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626</v>
      </c>
      <c r="DM123">
        <v>6</v>
      </c>
      <c r="DN123" t="s">
        <v>598</v>
      </c>
      <c r="DO123">
        <v>1</v>
      </c>
    </row>
    <row r="124" spans="1:119" x14ac:dyDescent="0.2">
      <c r="A124">
        <f>ROW(Source!A55)</f>
        <v>55</v>
      </c>
      <c r="B124">
        <v>86759239</v>
      </c>
      <c r="C124">
        <v>86763124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86763132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86759304</v>
      </c>
      <c r="C125">
        <v>86763134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657</v>
      </c>
      <c r="J125" t="s">
        <v>3</v>
      </c>
      <c r="K125" t="s">
        <v>658</v>
      </c>
      <c r="L125">
        <v>1191</v>
      </c>
      <c r="N125">
        <v>1013</v>
      </c>
      <c r="O125" t="s">
        <v>598</v>
      </c>
      <c r="P125" t="s">
        <v>598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86763141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86759304</v>
      </c>
      <c r="C126">
        <v>86763134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599</v>
      </c>
      <c r="J126" t="s">
        <v>3</v>
      </c>
      <c r="K126" t="s">
        <v>600</v>
      </c>
      <c r="L126">
        <v>1191</v>
      </c>
      <c r="N126">
        <v>1013</v>
      </c>
      <c r="O126" t="s">
        <v>598</v>
      </c>
      <c r="P126" t="s">
        <v>598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86763142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86759304</v>
      </c>
      <c r="C127">
        <v>86763134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623</v>
      </c>
      <c r="J127" t="s">
        <v>624</v>
      </c>
      <c r="K127" t="s">
        <v>625</v>
      </c>
      <c r="L127">
        <v>1368</v>
      </c>
      <c r="N127">
        <v>1011</v>
      </c>
      <c r="O127" t="s">
        <v>604</v>
      </c>
      <c r="P127" t="s">
        <v>604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86763143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626</v>
      </c>
      <c r="DM127">
        <v>6</v>
      </c>
      <c r="DN127" t="s">
        <v>598</v>
      </c>
      <c r="DO127">
        <v>1</v>
      </c>
    </row>
    <row r="128" spans="1:119" x14ac:dyDescent="0.2">
      <c r="A128">
        <f>ROW(Source!A58)</f>
        <v>58</v>
      </c>
      <c r="B128">
        <v>86759304</v>
      </c>
      <c r="C128">
        <v>86763134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606</v>
      </c>
      <c r="J128" t="s">
        <v>607</v>
      </c>
      <c r="K128" t="s">
        <v>608</v>
      </c>
      <c r="L128">
        <v>1368</v>
      </c>
      <c r="N128">
        <v>1011</v>
      </c>
      <c r="O128" t="s">
        <v>604</v>
      </c>
      <c r="P128" t="s">
        <v>604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86763144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605</v>
      </c>
      <c r="DM128">
        <v>4</v>
      </c>
      <c r="DN128" t="s">
        <v>598</v>
      </c>
      <c r="DO128">
        <v>1</v>
      </c>
    </row>
    <row r="129" spans="1:119" x14ac:dyDescent="0.2">
      <c r="A129">
        <f>ROW(Source!A58)</f>
        <v>58</v>
      </c>
      <c r="B129">
        <v>86759304</v>
      </c>
      <c r="C129">
        <v>86763134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659</v>
      </c>
      <c r="J129" t="s">
        <v>660</v>
      </c>
      <c r="K129" t="s">
        <v>661</v>
      </c>
      <c r="L129">
        <v>1346</v>
      </c>
      <c r="N129">
        <v>1009</v>
      </c>
      <c r="O129" t="s">
        <v>428</v>
      </c>
      <c r="P129" t="s">
        <v>428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86763145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86759304</v>
      </c>
      <c r="C130">
        <v>86763134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86763146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86759239</v>
      </c>
      <c r="C131">
        <v>86763134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657</v>
      </c>
      <c r="J131" t="s">
        <v>3</v>
      </c>
      <c r="K131" t="s">
        <v>658</v>
      </c>
      <c r="L131">
        <v>1191</v>
      </c>
      <c r="N131">
        <v>1013</v>
      </c>
      <c r="O131" t="s">
        <v>598</v>
      </c>
      <c r="P131" t="s">
        <v>598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86763141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86759239</v>
      </c>
      <c r="C132">
        <v>86763134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599</v>
      </c>
      <c r="J132" t="s">
        <v>3</v>
      </c>
      <c r="K132" t="s">
        <v>600</v>
      </c>
      <c r="L132">
        <v>1191</v>
      </c>
      <c r="N132">
        <v>1013</v>
      </c>
      <c r="O132" t="s">
        <v>598</v>
      </c>
      <c r="P132" t="s">
        <v>598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86763142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86759239</v>
      </c>
      <c r="C133">
        <v>86763134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623</v>
      </c>
      <c r="J133" t="s">
        <v>624</v>
      </c>
      <c r="K133" t="s">
        <v>625</v>
      </c>
      <c r="L133">
        <v>1368</v>
      </c>
      <c r="N133">
        <v>1011</v>
      </c>
      <c r="O133" t="s">
        <v>604</v>
      </c>
      <c r="P133" t="s">
        <v>604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86763143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626</v>
      </c>
      <c r="DM133">
        <v>6</v>
      </c>
      <c r="DN133" t="s">
        <v>598</v>
      </c>
      <c r="DO133">
        <v>1</v>
      </c>
    </row>
    <row r="134" spans="1:119" x14ac:dyDescent="0.2">
      <c r="A134">
        <f>ROW(Source!A59)</f>
        <v>59</v>
      </c>
      <c r="B134">
        <v>86759239</v>
      </c>
      <c r="C134">
        <v>86763134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606</v>
      </c>
      <c r="J134" t="s">
        <v>607</v>
      </c>
      <c r="K134" t="s">
        <v>608</v>
      </c>
      <c r="L134">
        <v>1368</v>
      </c>
      <c r="N134">
        <v>1011</v>
      </c>
      <c r="O134" t="s">
        <v>604</v>
      </c>
      <c r="P134" t="s">
        <v>604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86763144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605</v>
      </c>
      <c r="DM134">
        <v>4</v>
      </c>
      <c r="DN134" t="s">
        <v>598</v>
      </c>
      <c r="DO134">
        <v>1</v>
      </c>
    </row>
    <row r="135" spans="1:119" x14ac:dyDescent="0.2">
      <c r="A135">
        <f>ROW(Source!A59)</f>
        <v>59</v>
      </c>
      <c r="B135">
        <v>86759239</v>
      </c>
      <c r="C135">
        <v>86763134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659</v>
      </c>
      <c r="J135" t="s">
        <v>660</v>
      </c>
      <c r="K135" t="s">
        <v>661</v>
      </c>
      <c r="L135">
        <v>1346</v>
      </c>
      <c r="N135">
        <v>1009</v>
      </c>
      <c r="O135" t="s">
        <v>428</v>
      </c>
      <c r="P135" t="s">
        <v>428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86763145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86759239</v>
      </c>
      <c r="C136">
        <v>86763134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86763146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86759304</v>
      </c>
      <c r="C137">
        <v>86763148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662</v>
      </c>
      <c r="J137" t="s">
        <v>3</v>
      </c>
      <c r="K137" t="s">
        <v>663</v>
      </c>
      <c r="L137">
        <v>1191</v>
      </c>
      <c r="N137">
        <v>1013</v>
      </c>
      <c r="O137" t="s">
        <v>598</v>
      </c>
      <c r="P137" t="s">
        <v>598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86763153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86759304</v>
      </c>
      <c r="C138">
        <v>86763148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599</v>
      </c>
      <c r="J138" t="s">
        <v>3</v>
      </c>
      <c r="K138" t="s">
        <v>600</v>
      </c>
      <c r="L138">
        <v>1191</v>
      </c>
      <c r="N138">
        <v>1013</v>
      </c>
      <c r="O138" t="s">
        <v>598</v>
      </c>
      <c r="P138" t="s">
        <v>598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86763154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86759304</v>
      </c>
      <c r="C139">
        <v>86763148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601</v>
      </c>
      <c r="J139" t="s">
        <v>602</v>
      </c>
      <c r="K139" t="s">
        <v>603</v>
      </c>
      <c r="L139">
        <v>1368</v>
      </c>
      <c r="N139">
        <v>1011</v>
      </c>
      <c r="O139" t="s">
        <v>604</v>
      </c>
      <c r="P139" t="s">
        <v>604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86763155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605</v>
      </c>
      <c r="DM139">
        <v>4</v>
      </c>
      <c r="DN139" t="s">
        <v>598</v>
      </c>
      <c r="DO139">
        <v>1</v>
      </c>
    </row>
    <row r="140" spans="1:119" x14ac:dyDescent="0.2">
      <c r="A140">
        <f>ROW(Source!A62)</f>
        <v>62</v>
      </c>
      <c r="B140">
        <v>86759304</v>
      </c>
      <c r="C140">
        <v>86763148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606</v>
      </c>
      <c r="J140" t="s">
        <v>607</v>
      </c>
      <c r="K140" t="s">
        <v>608</v>
      </c>
      <c r="L140">
        <v>1368</v>
      </c>
      <c r="N140">
        <v>1011</v>
      </c>
      <c r="O140" t="s">
        <v>604</v>
      </c>
      <c r="P140" t="s">
        <v>604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86763156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605</v>
      </c>
      <c r="DM140">
        <v>4</v>
      </c>
      <c r="DN140" t="s">
        <v>598</v>
      </c>
      <c r="DO140">
        <v>1</v>
      </c>
    </row>
    <row r="141" spans="1:119" x14ac:dyDescent="0.2">
      <c r="A141">
        <f>ROW(Source!A63)</f>
        <v>63</v>
      </c>
      <c r="B141">
        <v>86759239</v>
      </c>
      <c r="C141">
        <v>86763148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662</v>
      </c>
      <c r="J141" t="s">
        <v>3</v>
      </c>
      <c r="K141" t="s">
        <v>663</v>
      </c>
      <c r="L141">
        <v>1191</v>
      </c>
      <c r="N141">
        <v>1013</v>
      </c>
      <c r="O141" t="s">
        <v>598</v>
      </c>
      <c r="P141" t="s">
        <v>598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86763153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86759239</v>
      </c>
      <c r="C142">
        <v>86763148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599</v>
      </c>
      <c r="J142" t="s">
        <v>3</v>
      </c>
      <c r="K142" t="s">
        <v>600</v>
      </c>
      <c r="L142">
        <v>1191</v>
      </c>
      <c r="N142">
        <v>1013</v>
      </c>
      <c r="O142" t="s">
        <v>598</v>
      </c>
      <c r="P142" t="s">
        <v>598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86763154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86759239</v>
      </c>
      <c r="C143">
        <v>86763148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601</v>
      </c>
      <c r="J143" t="s">
        <v>602</v>
      </c>
      <c r="K143" t="s">
        <v>603</v>
      </c>
      <c r="L143">
        <v>1368</v>
      </c>
      <c r="N143">
        <v>1011</v>
      </c>
      <c r="O143" t="s">
        <v>604</v>
      </c>
      <c r="P143" t="s">
        <v>604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86763155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605</v>
      </c>
      <c r="DM143">
        <v>4</v>
      </c>
      <c r="DN143" t="s">
        <v>598</v>
      </c>
      <c r="DO143">
        <v>1</v>
      </c>
    </row>
    <row r="144" spans="1:119" x14ac:dyDescent="0.2">
      <c r="A144">
        <f>ROW(Source!A63)</f>
        <v>63</v>
      </c>
      <c r="B144">
        <v>86759239</v>
      </c>
      <c r="C144">
        <v>86763148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606</v>
      </c>
      <c r="J144" t="s">
        <v>607</v>
      </c>
      <c r="K144" t="s">
        <v>608</v>
      </c>
      <c r="L144">
        <v>1368</v>
      </c>
      <c r="N144">
        <v>1011</v>
      </c>
      <c r="O144" t="s">
        <v>604</v>
      </c>
      <c r="P144" t="s">
        <v>604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86763156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605</v>
      </c>
      <c r="DM144">
        <v>4</v>
      </c>
      <c r="DN144" t="s">
        <v>598</v>
      </c>
      <c r="DO144">
        <v>1</v>
      </c>
    </row>
    <row r="145" spans="1:119" x14ac:dyDescent="0.2">
      <c r="A145">
        <f>ROW(Source!A64)</f>
        <v>64</v>
      </c>
      <c r="B145">
        <v>86759304</v>
      </c>
      <c r="C145">
        <v>86763157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664</v>
      </c>
      <c r="J145" t="s">
        <v>3</v>
      </c>
      <c r="K145" t="s">
        <v>665</v>
      </c>
      <c r="L145">
        <v>1191</v>
      </c>
      <c r="N145">
        <v>1013</v>
      </c>
      <c r="O145" t="s">
        <v>598</v>
      </c>
      <c r="P145" t="s">
        <v>598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86763162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86759304</v>
      </c>
      <c r="C146">
        <v>86763157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599</v>
      </c>
      <c r="J146" t="s">
        <v>3</v>
      </c>
      <c r="K146" t="s">
        <v>600</v>
      </c>
      <c r="L146">
        <v>1191</v>
      </c>
      <c r="N146">
        <v>1013</v>
      </c>
      <c r="O146" t="s">
        <v>598</v>
      </c>
      <c r="P146" t="s">
        <v>598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86763163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86759304</v>
      </c>
      <c r="C147">
        <v>86763157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601</v>
      </c>
      <c r="J147" t="s">
        <v>602</v>
      </c>
      <c r="K147" t="s">
        <v>603</v>
      </c>
      <c r="L147">
        <v>1368</v>
      </c>
      <c r="N147">
        <v>1011</v>
      </c>
      <c r="O147" t="s">
        <v>604</v>
      </c>
      <c r="P147" t="s">
        <v>604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86763164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605</v>
      </c>
      <c r="DM147">
        <v>4</v>
      </c>
      <c r="DN147" t="s">
        <v>598</v>
      </c>
      <c r="DO147">
        <v>1</v>
      </c>
    </row>
    <row r="148" spans="1:119" x14ac:dyDescent="0.2">
      <c r="A148">
        <f>ROW(Source!A64)</f>
        <v>64</v>
      </c>
      <c r="B148">
        <v>86759304</v>
      </c>
      <c r="C148">
        <v>86763157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606</v>
      </c>
      <c r="J148" t="s">
        <v>607</v>
      </c>
      <c r="K148" t="s">
        <v>608</v>
      </c>
      <c r="L148">
        <v>1368</v>
      </c>
      <c r="N148">
        <v>1011</v>
      </c>
      <c r="O148" t="s">
        <v>604</v>
      </c>
      <c r="P148" t="s">
        <v>604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86763165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605</v>
      </c>
      <c r="DM148">
        <v>4</v>
      </c>
      <c r="DN148" t="s">
        <v>598</v>
      </c>
      <c r="DO148">
        <v>1</v>
      </c>
    </row>
    <row r="149" spans="1:119" x14ac:dyDescent="0.2">
      <c r="A149">
        <f>ROW(Source!A65)</f>
        <v>65</v>
      </c>
      <c r="B149">
        <v>86759239</v>
      </c>
      <c r="C149">
        <v>86763157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664</v>
      </c>
      <c r="J149" t="s">
        <v>3</v>
      </c>
      <c r="K149" t="s">
        <v>665</v>
      </c>
      <c r="L149">
        <v>1191</v>
      </c>
      <c r="N149">
        <v>1013</v>
      </c>
      <c r="O149" t="s">
        <v>598</v>
      </c>
      <c r="P149" t="s">
        <v>598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86763162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86759239</v>
      </c>
      <c r="C150">
        <v>86763157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599</v>
      </c>
      <c r="J150" t="s">
        <v>3</v>
      </c>
      <c r="K150" t="s">
        <v>600</v>
      </c>
      <c r="L150">
        <v>1191</v>
      </c>
      <c r="N150">
        <v>1013</v>
      </c>
      <c r="O150" t="s">
        <v>598</v>
      </c>
      <c r="P150" t="s">
        <v>598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86763163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86759239</v>
      </c>
      <c r="C151">
        <v>86763157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601</v>
      </c>
      <c r="J151" t="s">
        <v>602</v>
      </c>
      <c r="K151" t="s">
        <v>603</v>
      </c>
      <c r="L151">
        <v>1368</v>
      </c>
      <c r="N151">
        <v>1011</v>
      </c>
      <c r="O151" t="s">
        <v>604</v>
      </c>
      <c r="P151" t="s">
        <v>604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86763164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605</v>
      </c>
      <c r="DM151">
        <v>4</v>
      </c>
      <c r="DN151" t="s">
        <v>598</v>
      </c>
      <c r="DO151">
        <v>1</v>
      </c>
    </row>
    <row r="152" spans="1:119" x14ac:dyDescent="0.2">
      <c r="A152">
        <f>ROW(Source!A65)</f>
        <v>65</v>
      </c>
      <c r="B152">
        <v>86759239</v>
      </c>
      <c r="C152">
        <v>86763157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606</v>
      </c>
      <c r="J152" t="s">
        <v>607</v>
      </c>
      <c r="K152" t="s">
        <v>608</v>
      </c>
      <c r="L152">
        <v>1368</v>
      </c>
      <c r="N152">
        <v>1011</v>
      </c>
      <c r="O152" t="s">
        <v>604</v>
      </c>
      <c r="P152" t="s">
        <v>604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86763165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605</v>
      </c>
      <c r="DM152">
        <v>4</v>
      </c>
      <c r="DN152" t="s">
        <v>598</v>
      </c>
      <c r="DO152">
        <v>1</v>
      </c>
    </row>
    <row r="153" spans="1:119" x14ac:dyDescent="0.2">
      <c r="A153">
        <f>ROW(Source!A66)</f>
        <v>66</v>
      </c>
      <c r="B153">
        <v>86759304</v>
      </c>
      <c r="C153">
        <v>86763166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615</v>
      </c>
      <c r="J153" t="s">
        <v>3</v>
      </c>
      <c r="K153" t="s">
        <v>616</v>
      </c>
      <c r="L153">
        <v>1191</v>
      </c>
      <c r="N153">
        <v>1013</v>
      </c>
      <c r="O153" t="s">
        <v>598</v>
      </c>
      <c r="P153" t="s">
        <v>598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86763170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86759304</v>
      </c>
      <c r="C154">
        <v>86763166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599</v>
      </c>
      <c r="J154" t="s">
        <v>3</v>
      </c>
      <c r="K154" t="s">
        <v>600</v>
      </c>
      <c r="L154">
        <v>1191</v>
      </c>
      <c r="N154">
        <v>1013</v>
      </c>
      <c r="O154" t="s">
        <v>598</v>
      </c>
      <c r="P154" t="s">
        <v>598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86763171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86759304</v>
      </c>
      <c r="C155">
        <v>86763166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606</v>
      </c>
      <c r="J155" t="s">
        <v>607</v>
      </c>
      <c r="K155" t="s">
        <v>608</v>
      </c>
      <c r="L155">
        <v>1368</v>
      </c>
      <c r="N155">
        <v>1011</v>
      </c>
      <c r="O155" t="s">
        <v>604</v>
      </c>
      <c r="P155" t="s">
        <v>604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86763172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605</v>
      </c>
      <c r="DM155">
        <v>4</v>
      </c>
      <c r="DN155" t="s">
        <v>598</v>
      </c>
      <c r="DO155">
        <v>1</v>
      </c>
    </row>
    <row r="156" spans="1:119" x14ac:dyDescent="0.2">
      <c r="A156">
        <f>ROW(Source!A67)</f>
        <v>67</v>
      </c>
      <c r="B156">
        <v>86759239</v>
      </c>
      <c r="C156">
        <v>86763166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615</v>
      </c>
      <c r="J156" t="s">
        <v>3</v>
      </c>
      <c r="K156" t="s">
        <v>616</v>
      </c>
      <c r="L156">
        <v>1191</v>
      </c>
      <c r="N156">
        <v>1013</v>
      </c>
      <c r="O156" t="s">
        <v>598</v>
      </c>
      <c r="P156" t="s">
        <v>598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86763170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86759239</v>
      </c>
      <c r="C157">
        <v>86763166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599</v>
      </c>
      <c r="J157" t="s">
        <v>3</v>
      </c>
      <c r="K157" t="s">
        <v>600</v>
      </c>
      <c r="L157">
        <v>1191</v>
      </c>
      <c r="N157">
        <v>1013</v>
      </c>
      <c r="O157" t="s">
        <v>598</v>
      </c>
      <c r="P157" t="s">
        <v>598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86763171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86759239</v>
      </c>
      <c r="C158">
        <v>86763166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606</v>
      </c>
      <c r="J158" t="s">
        <v>607</v>
      </c>
      <c r="K158" t="s">
        <v>608</v>
      </c>
      <c r="L158">
        <v>1368</v>
      </c>
      <c r="N158">
        <v>1011</v>
      </c>
      <c r="O158" t="s">
        <v>604</v>
      </c>
      <c r="P158" t="s">
        <v>604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86763172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605</v>
      </c>
      <c r="DM158">
        <v>4</v>
      </c>
      <c r="DN158" t="s">
        <v>598</v>
      </c>
      <c r="DO158">
        <v>1</v>
      </c>
    </row>
    <row r="159" spans="1:119" x14ac:dyDescent="0.2">
      <c r="A159">
        <f>ROW(Source!A68)</f>
        <v>68</v>
      </c>
      <c r="B159">
        <v>86759304</v>
      </c>
      <c r="C159">
        <v>86763173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615</v>
      </c>
      <c r="J159" t="s">
        <v>3</v>
      </c>
      <c r="K159" t="s">
        <v>616</v>
      </c>
      <c r="L159">
        <v>1191</v>
      </c>
      <c r="N159">
        <v>1013</v>
      </c>
      <c r="O159" t="s">
        <v>598</v>
      </c>
      <c r="P159" t="s">
        <v>598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86763177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86759304</v>
      </c>
      <c r="C160">
        <v>86763173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599</v>
      </c>
      <c r="J160" t="s">
        <v>3</v>
      </c>
      <c r="K160" t="s">
        <v>600</v>
      </c>
      <c r="L160">
        <v>1191</v>
      </c>
      <c r="N160">
        <v>1013</v>
      </c>
      <c r="O160" t="s">
        <v>598</v>
      </c>
      <c r="P160" t="s">
        <v>598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86763178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86759304</v>
      </c>
      <c r="C161">
        <v>86763173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606</v>
      </c>
      <c r="J161" t="s">
        <v>607</v>
      </c>
      <c r="K161" t="s">
        <v>608</v>
      </c>
      <c r="L161">
        <v>1368</v>
      </c>
      <c r="N161">
        <v>1011</v>
      </c>
      <c r="O161" t="s">
        <v>604</v>
      </c>
      <c r="P161" t="s">
        <v>604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86763179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605</v>
      </c>
      <c r="DM161">
        <v>4</v>
      </c>
      <c r="DN161" t="s">
        <v>598</v>
      </c>
      <c r="DO161">
        <v>1</v>
      </c>
    </row>
    <row r="162" spans="1:119" x14ac:dyDescent="0.2">
      <c r="A162">
        <f>ROW(Source!A69)</f>
        <v>69</v>
      </c>
      <c r="B162">
        <v>86759239</v>
      </c>
      <c r="C162">
        <v>86763173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615</v>
      </c>
      <c r="J162" t="s">
        <v>3</v>
      </c>
      <c r="K162" t="s">
        <v>616</v>
      </c>
      <c r="L162">
        <v>1191</v>
      </c>
      <c r="N162">
        <v>1013</v>
      </c>
      <c r="O162" t="s">
        <v>598</v>
      </c>
      <c r="P162" t="s">
        <v>598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86763177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86759239</v>
      </c>
      <c r="C163">
        <v>86763173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599</v>
      </c>
      <c r="J163" t="s">
        <v>3</v>
      </c>
      <c r="K163" t="s">
        <v>600</v>
      </c>
      <c r="L163">
        <v>1191</v>
      </c>
      <c r="N163">
        <v>1013</v>
      </c>
      <c r="O163" t="s">
        <v>598</v>
      </c>
      <c r="P163" t="s">
        <v>598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86763178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86759239</v>
      </c>
      <c r="C164">
        <v>86763173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606</v>
      </c>
      <c r="J164" t="s">
        <v>607</v>
      </c>
      <c r="K164" t="s">
        <v>608</v>
      </c>
      <c r="L164">
        <v>1368</v>
      </c>
      <c r="N164">
        <v>1011</v>
      </c>
      <c r="O164" t="s">
        <v>604</v>
      </c>
      <c r="P164" t="s">
        <v>604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86763179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605</v>
      </c>
      <c r="DM164">
        <v>4</v>
      </c>
      <c r="DN164" t="s">
        <v>598</v>
      </c>
      <c r="DO164">
        <v>1</v>
      </c>
    </row>
    <row r="165" spans="1:119" x14ac:dyDescent="0.2">
      <c r="A165">
        <f>ROW(Source!A70)</f>
        <v>70</v>
      </c>
      <c r="B165">
        <v>86759304</v>
      </c>
      <c r="C165">
        <v>86763180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666</v>
      </c>
      <c r="J165" t="s">
        <v>3</v>
      </c>
      <c r="K165" t="s">
        <v>667</v>
      </c>
      <c r="L165">
        <v>1191</v>
      </c>
      <c r="N165">
        <v>1013</v>
      </c>
      <c r="O165" t="s">
        <v>598</v>
      </c>
      <c r="P165" t="s">
        <v>598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86763188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86759304</v>
      </c>
      <c r="C166">
        <v>86763180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668</v>
      </c>
      <c r="J166" t="s">
        <v>669</v>
      </c>
      <c r="K166" t="s">
        <v>670</v>
      </c>
      <c r="L166">
        <v>1346</v>
      </c>
      <c r="N166">
        <v>1009</v>
      </c>
      <c r="O166" t="s">
        <v>428</v>
      </c>
      <c r="P166" t="s">
        <v>428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86763189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86759304</v>
      </c>
      <c r="C167">
        <v>86763180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671</v>
      </c>
      <c r="J167" t="s">
        <v>672</v>
      </c>
      <c r="K167" t="s">
        <v>673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86763190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86759304</v>
      </c>
      <c r="C168">
        <v>86763180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674</v>
      </c>
      <c r="J168" t="s">
        <v>675</v>
      </c>
      <c r="K168" t="s">
        <v>676</v>
      </c>
      <c r="L168">
        <v>1346</v>
      </c>
      <c r="N168">
        <v>1009</v>
      </c>
      <c r="O168" t="s">
        <v>428</v>
      </c>
      <c r="P168" t="s">
        <v>428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86763191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86759304</v>
      </c>
      <c r="C169">
        <v>86763180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677</v>
      </c>
      <c r="J169" t="s">
        <v>678</v>
      </c>
      <c r="K169" t="s">
        <v>679</v>
      </c>
      <c r="L169">
        <v>1346</v>
      </c>
      <c r="N169">
        <v>1009</v>
      </c>
      <c r="O169" t="s">
        <v>428</v>
      </c>
      <c r="P169" t="s">
        <v>428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86763192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86759304</v>
      </c>
      <c r="C170">
        <v>86763180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680</v>
      </c>
      <c r="J170" t="s">
        <v>681</v>
      </c>
      <c r="K170" t="s">
        <v>682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86763193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86759304</v>
      </c>
      <c r="C171">
        <v>86763180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683</v>
      </c>
      <c r="J171" t="s">
        <v>684</v>
      </c>
      <c r="K171" t="s">
        <v>685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86763194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86759239</v>
      </c>
      <c r="C172">
        <v>86763180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666</v>
      </c>
      <c r="J172" t="s">
        <v>3</v>
      </c>
      <c r="K172" t="s">
        <v>667</v>
      </c>
      <c r="L172">
        <v>1191</v>
      </c>
      <c r="N172">
        <v>1013</v>
      </c>
      <c r="O172" t="s">
        <v>598</v>
      </c>
      <c r="P172" t="s">
        <v>598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86763188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86759239</v>
      </c>
      <c r="C173">
        <v>86763180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668</v>
      </c>
      <c r="J173" t="s">
        <v>669</v>
      </c>
      <c r="K173" t="s">
        <v>670</v>
      </c>
      <c r="L173">
        <v>1346</v>
      </c>
      <c r="N173">
        <v>1009</v>
      </c>
      <c r="O173" t="s">
        <v>428</v>
      </c>
      <c r="P173" t="s">
        <v>428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86763189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86759239</v>
      </c>
      <c r="C174">
        <v>86763180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671</v>
      </c>
      <c r="J174" t="s">
        <v>672</v>
      </c>
      <c r="K174" t="s">
        <v>673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86763190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86759239</v>
      </c>
      <c r="C175">
        <v>86763180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674</v>
      </c>
      <c r="J175" t="s">
        <v>675</v>
      </c>
      <c r="K175" t="s">
        <v>676</v>
      </c>
      <c r="L175">
        <v>1346</v>
      </c>
      <c r="N175">
        <v>1009</v>
      </c>
      <c r="O175" t="s">
        <v>428</v>
      </c>
      <c r="P175" t="s">
        <v>428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86763191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86759239</v>
      </c>
      <c r="C176">
        <v>86763180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677</v>
      </c>
      <c r="J176" t="s">
        <v>678</v>
      </c>
      <c r="K176" t="s">
        <v>679</v>
      </c>
      <c r="L176">
        <v>1346</v>
      </c>
      <c r="N176">
        <v>1009</v>
      </c>
      <c r="O176" t="s">
        <v>428</v>
      </c>
      <c r="P176" t="s">
        <v>428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86763192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86759239</v>
      </c>
      <c r="C177">
        <v>86763180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680</v>
      </c>
      <c r="J177" t="s">
        <v>681</v>
      </c>
      <c r="K177" t="s">
        <v>682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86763193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86759239</v>
      </c>
      <c r="C178">
        <v>86763180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683</v>
      </c>
      <c r="J178" t="s">
        <v>684</v>
      </c>
      <c r="K178" t="s">
        <v>685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86763194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86759304</v>
      </c>
      <c r="C179">
        <v>86763195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686</v>
      </c>
      <c r="J179" t="s">
        <v>3</v>
      </c>
      <c r="K179" t="s">
        <v>687</v>
      </c>
      <c r="L179">
        <v>1191</v>
      </c>
      <c r="N179">
        <v>1013</v>
      </c>
      <c r="O179" t="s">
        <v>598</v>
      </c>
      <c r="P179" t="s">
        <v>598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86763206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86759304</v>
      </c>
      <c r="C180">
        <v>86763195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599</v>
      </c>
      <c r="J180" t="s">
        <v>3</v>
      </c>
      <c r="K180" t="s">
        <v>600</v>
      </c>
      <c r="L180">
        <v>1191</v>
      </c>
      <c r="N180">
        <v>1013</v>
      </c>
      <c r="O180" t="s">
        <v>598</v>
      </c>
      <c r="P180" t="s">
        <v>598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86763207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86759304</v>
      </c>
      <c r="C181">
        <v>86763195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623</v>
      </c>
      <c r="J181" t="s">
        <v>624</v>
      </c>
      <c r="K181" t="s">
        <v>625</v>
      </c>
      <c r="L181">
        <v>1368</v>
      </c>
      <c r="N181">
        <v>1011</v>
      </c>
      <c r="O181" t="s">
        <v>604</v>
      </c>
      <c r="P181" t="s">
        <v>604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86763208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626</v>
      </c>
      <c r="DM181">
        <v>6</v>
      </c>
      <c r="DN181" t="s">
        <v>598</v>
      </c>
      <c r="DO181">
        <v>1</v>
      </c>
    </row>
    <row r="182" spans="1:119" x14ac:dyDescent="0.2">
      <c r="A182">
        <f>ROW(Source!A72)</f>
        <v>72</v>
      </c>
      <c r="B182">
        <v>86759304</v>
      </c>
      <c r="C182">
        <v>86763195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606</v>
      </c>
      <c r="J182" t="s">
        <v>607</v>
      </c>
      <c r="K182" t="s">
        <v>608</v>
      </c>
      <c r="L182">
        <v>1368</v>
      </c>
      <c r="N182">
        <v>1011</v>
      </c>
      <c r="O182" t="s">
        <v>604</v>
      </c>
      <c r="P182" t="s">
        <v>604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86763209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605</v>
      </c>
      <c r="DM182">
        <v>4</v>
      </c>
      <c r="DN182" t="s">
        <v>598</v>
      </c>
      <c r="DO182">
        <v>1</v>
      </c>
    </row>
    <row r="183" spans="1:119" x14ac:dyDescent="0.2">
      <c r="A183">
        <f>ROW(Source!A72)</f>
        <v>72</v>
      </c>
      <c r="B183">
        <v>86759304</v>
      </c>
      <c r="C183">
        <v>86763195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644</v>
      </c>
      <c r="J183" t="s">
        <v>645</v>
      </c>
      <c r="K183" t="s">
        <v>646</v>
      </c>
      <c r="L183">
        <v>1368</v>
      </c>
      <c r="N183">
        <v>1011</v>
      </c>
      <c r="O183" t="s">
        <v>604</v>
      </c>
      <c r="P183" t="s">
        <v>604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86763210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86759304</v>
      </c>
      <c r="C184">
        <v>86763195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651</v>
      </c>
      <c r="J184" t="s">
        <v>652</v>
      </c>
      <c r="K184" t="s">
        <v>653</v>
      </c>
      <c r="L184">
        <v>1346</v>
      </c>
      <c r="N184">
        <v>1009</v>
      </c>
      <c r="O184" t="s">
        <v>428</v>
      </c>
      <c r="P184" t="s">
        <v>428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86763211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86759304</v>
      </c>
      <c r="C185">
        <v>86763195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659</v>
      </c>
      <c r="J185" t="s">
        <v>660</v>
      </c>
      <c r="K185" t="s">
        <v>661</v>
      </c>
      <c r="L185">
        <v>1346</v>
      </c>
      <c r="N185">
        <v>1009</v>
      </c>
      <c r="O185" t="s">
        <v>428</v>
      </c>
      <c r="P185" t="s">
        <v>428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86763212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86759304</v>
      </c>
      <c r="C186">
        <v>86763195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688</v>
      </c>
      <c r="J186" t="s">
        <v>689</v>
      </c>
      <c r="K186" t="s">
        <v>690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86763213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86759304</v>
      </c>
      <c r="C187">
        <v>86763195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674</v>
      </c>
      <c r="J187" t="s">
        <v>675</v>
      </c>
      <c r="K187" t="s">
        <v>676</v>
      </c>
      <c r="L187">
        <v>1346</v>
      </c>
      <c r="N187">
        <v>1009</v>
      </c>
      <c r="O187" t="s">
        <v>428</v>
      </c>
      <c r="P187" t="s">
        <v>428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86763214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86759304</v>
      </c>
      <c r="C188">
        <v>86763195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86763215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86759239</v>
      </c>
      <c r="C189">
        <v>86763195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686</v>
      </c>
      <c r="J189" t="s">
        <v>3</v>
      </c>
      <c r="K189" t="s">
        <v>687</v>
      </c>
      <c r="L189">
        <v>1191</v>
      </c>
      <c r="N189">
        <v>1013</v>
      </c>
      <c r="O189" t="s">
        <v>598</v>
      </c>
      <c r="P189" t="s">
        <v>598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86763206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86759239</v>
      </c>
      <c r="C190">
        <v>86763195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599</v>
      </c>
      <c r="J190" t="s">
        <v>3</v>
      </c>
      <c r="K190" t="s">
        <v>600</v>
      </c>
      <c r="L190">
        <v>1191</v>
      </c>
      <c r="N190">
        <v>1013</v>
      </c>
      <c r="O190" t="s">
        <v>598</v>
      </c>
      <c r="P190" t="s">
        <v>598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86763207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86759239</v>
      </c>
      <c r="C191">
        <v>86763195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623</v>
      </c>
      <c r="J191" t="s">
        <v>624</v>
      </c>
      <c r="K191" t="s">
        <v>625</v>
      </c>
      <c r="L191">
        <v>1368</v>
      </c>
      <c r="N191">
        <v>1011</v>
      </c>
      <c r="O191" t="s">
        <v>604</v>
      </c>
      <c r="P191" t="s">
        <v>604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86763208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626</v>
      </c>
      <c r="DM191">
        <v>6</v>
      </c>
      <c r="DN191" t="s">
        <v>598</v>
      </c>
      <c r="DO191">
        <v>1</v>
      </c>
    </row>
    <row r="192" spans="1:119" x14ac:dyDescent="0.2">
      <c r="A192">
        <f>ROW(Source!A73)</f>
        <v>73</v>
      </c>
      <c r="B192">
        <v>86759239</v>
      </c>
      <c r="C192">
        <v>86763195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606</v>
      </c>
      <c r="J192" t="s">
        <v>607</v>
      </c>
      <c r="K192" t="s">
        <v>608</v>
      </c>
      <c r="L192">
        <v>1368</v>
      </c>
      <c r="N192">
        <v>1011</v>
      </c>
      <c r="O192" t="s">
        <v>604</v>
      </c>
      <c r="P192" t="s">
        <v>604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86763209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605</v>
      </c>
      <c r="DM192">
        <v>4</v>
      </c>
      <c r="DN192" t="s">
        <v>598</v>
      </c>
      <c r="DO192">
        <v>1</v>
      </c>
    </row>
    <row r="193" spans="1:119" x14ac:dyDescent="0.2">
      <c r="A193">
        <f>ROW(Source!A73)</f>
        <v>73</v>
      </c>
      <c r="B193">
        <v>86759239</v>
      </c>
      <c r="C193">
        <v>86763195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644</v>
      </c>
      <c r="J193" t="s">
        <v>645</v>
      </c>
      <c r="K193" t="s">
        <v>646</v>
      </c>
      <c r="L193">
        <v>1368</v>
      </c>
      <c r="N193">
        <v>1011</v>
      </c>
      <c r="O193" t="s">
        <v>604</v>
      </c>
      <c r="P193" t="s">
        <v>604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86763210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86759239</v>
      </c>
      <c r="C194">
        <v>86763195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651</v>
      </c>
      <c r="J194" t="s">
        <v>652</v>
      </c>
      <c r="K194" t="s">
        <v>653</v>
      </c>
      <c r="L194">
        <v>1346</v>
      </c>
      <c r="N194">
        <v>1009</v>
      </c>
      <c r="O194" t="s">
        <v>428</v>
      </c>
      <c r="P194" t="s">
        <v>428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86763211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86759239</v>
      </c>
      <c r="C195">
        <v>86763195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659</v>
      </c>
      <c r="J195" t="s">
        <v>660</v>
      </c>
      <c r="K195" t="s">
        <v>661</v>
      </c>
      <c r="L195">
        <v>1346</v>
      </c>
      <c r="N195">
        <v>1009</v>
      </c>
      <c r="O195" t="s">
        <v>428</v>
      </c>
      <c r="P195" t="s">
        <v>428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86763212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86759239</v>
      </c>
      <c r="C196">
        <v>86763195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688</v>
      </c>
      <c r="J196" t="s">
        <v>689</v>
      </c>
      <c r="K196" t="s">
        <v>690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86763213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86759239</v>
      </c>
      <c r="C197">
        <v>86763195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674</v>
      </c>
      <c r="J197" t="s">
        <v>675</v>
      </c>
      <c r="K197" t="s">
        <v>676</v>
      </c>
      <c r="L197">
        <v>1346</v>
      </c>
      <c r="N197">
        <v>1009</v>
      </c>
      <c r="O197" t="s">
        <v>428</v>
      </c>
      <c r="P197" t="s">
        <v>428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86763214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86759239</v>
      </c>
      <c r="C198">
        <v>86763195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86763215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86759304</v>
      </c>
      <c r="C199">
        <v>86763217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691</v>
      </c>
      <c r="J199" t="s">
        <v>3</v>
      </c>
      <c r="K199" t="s">
        <v>692</v>
      </c>
      <c r="L199">
        <v>1191</v>
      </c>
      <c r="N199">
        <v>1013</v>
      </c>
      <c r="O199" t="s">
        <v>598</v>
      </c>
      <c r="P199" t="s">
        <v>598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86763221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86759304</v>
      </c>
      <c r="C200">
        <v>86763217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599</v>
      </c>
      <c r="J200" t="s">
        <v>3</v>
      </c>
      <c r="K200" t="s">
        <v>600</v>
      </c>
      <c r="L200">
        <v>1191</v>
      </c>
      <c r="N200">
        <v>1013</v>
      </c>
      <c r="O200" t="s">
        <v>598</v>
      </c>
      <c r="P200" t="s">
        <v>598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86763222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86759304</v>
      </c>
      <c r="C201">
        <v>86763217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693</v>
      </c>
      <c r="J201" t="s">
        <v>694</v>
      </c>
      <c r="K201" t="s">
        <v>695</v>
      </c>
      <c r="L201">
        <v>1368</v>
      </c>
      <c r="N201">
        <v>1011</v>
      </c>
      <c r="O201" t="s">
        <v>604</v>
      </c>
      <c r="P201" t="s">
        <v>604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86763223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614</v>
      </c>
      <c r="DM201">
        <v>5</v>
      </c>
      <c r="DN201" t="s">
        <v>598</v>
      </c>
      <c r="DO201">
        <v>1</v>
      </c>
    </row>
    <row r="202" spans="1:119" x14ac:dyDescent="0.2">
      <c r="A202">
        <f>ROW(Source!A112)</f>
        <v>112</v>
      </c>
      <c r="B202">
        <v>86759239</v>
      </c>
      <c r="C202">
        <v>86763217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691</v>
      </c>
      <c r="J202" t="s">
        <v>3</v>
      </c>
      <c r="K202" t="s">
        <v>692</v>
      </c>
      <c r="L202">
        <v>1191</v>
      </c>
      <c r="N202">
        <v>1013</v>
      </c>
      <c r="O202" t="s">
        <v>598</v>
      </c>
      <c r="P202" t="s">
        <v>598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86763221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86759239</v>
      </c>
      <c r="C203">
        <v>86763217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599</v>
      </c>
      <c r="J203" t="s">
        <v>3</v>
      </c>
      <c r="K203" t="s">
        <v>600</v>
      </c>
      <c r="L203">
        <v>1191</v>
      </c>
      <c r="N203">
        <v>1013</v>
      </c>
      <c r="O203" t="s">
        <v>598</v>
      </c>
      <c r="P203" t="s">
        <v>598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86763222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86759239</v>
      </c>
      <c r="C204">
        <v>86763217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693</v>
      </c>
      <c r="J204" t="s">
        <v>694</v>
      </c>
      <c r="K204" t="s">
        <v>695</v>
      </c>
      <c r="L204">
        <v>1368</v>
      </c>
      <c r="N204">
        <v>1011</v>
      </c>
      <c r="O204" t="s">
        <v>604</v>
      </c>
      <c r="P204" t="s">
        <v>604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86763223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614</v>
      </c>
      <c r="DM204">
        <v>5</v>
      </c>
      <c r="DN204" t="s">
        <v>598</v>
      </c>
      <c r="DO204">
        <v>1</v>
      </c>
    </row>
    <row r="205" spans="1:119" x14ac:dyDescent="0.2">
      <c r="A205">
        <f>ROW(Source!A113)</f>
        <v>113</v>
      </c>
      <c r="B205">
        <v>86759304</v>
      </c>
      <c r="C205">
        <v>86763225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596</v>
      </c>
      <c r="J205" t="s">
        <v>3</v>
      </c>
      <c r="K205" t="s">
        <v>597</v>
      </c>
      <c r="L205">
        <v>1191</v>
      </c>
      <c r="N205">
        <v>1013</v>
      </c>
      <c r="O205" t="s">
        <v>598</v>
      </c>
      <c r="P205" t="s">
        <v>598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86763227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86759239</v>
      </c>
      <c r="C206">
        <v>86763225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596</v>
      </c>
      <c r="J206" t="s">
        <v>3</v>
      </c>
      <c r="K206" t="s">
        <v>597</v>
      </c>
      <c r="L206">
        <v>1191</v>
      </c>
      <c r="N206">
        <v>1013</v>
      </c>
      <c r="O206" t="s">
        <v>598</v>
      </c>
      <c r="P206" t="s">
        <v>598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86763227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86759304</v>
      </c>
      <c r="C207">
        <v>86763228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615</v>
      </c>
      <c r="J207" t="s">
        <v>3</v>
      </c>
      <c r="K207" t="s">
        <v>616</v>
      </c>
      <c r="L207">
        <v>1191</v>
      </c>
      <c r="N207">
        <v>1013</v>
      </c>
      <c r="O207" t="s">
        <v>598</v>
      </c>
      <c r="P207" t="s">
        <v>598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86763234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86759304</v>
      </c>
      <c r="C208">
        <v>86763228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599</v>
      </c>
      <c r="J208" t="s">
        <v>3</v>
      </c>
      <c r="K208" t="s">
        <v>600</v>
      </c>
      <c r="L208">
        <v>1191</v>
      </c>
      <c r="N208">
        <v>1013</v>
      </c>
      <c r="O208" t="s">
        <v>598</v>
      </c>
      <c r="P208" t="s">
        <v>598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86763235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86759304</v>
      </c>
      <c r="C209">
        <v>86763228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623</v>
      </c>
      <c r="J209" t="s">
        <v>624</v>
      </c>
      <c r="K209" t="s">
        <v>625</v>
      </c>
      <c r="L209">
        <v>1368</v>
      </c>
      <c r="N209">
        <v>1011</v>
      </c>
      <c r="O209" t="s">
        <v>604</v>
      </c>
      <c r="P209" t="s">
        <v>604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86763236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626</v>
      </c>
      <c r="DM209">
        <v>6</v>
      </c>
      <c r="DN209" t="s">
        <v>598</v>
      </c>
      <c r="DO209">
        <v>1</v>
      </c>
    </row>
    <row r="210" spans="1:119" x14ac:dyDescent="0.2">
      <c r="A210">
        <f>ROW(Source!A115)</f>
        <v>115</v>
      </c>
      <c r="B210">
        <v>86759304</v>
      </c>
      <c r="C210">
        <v>86763228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617</v>
      </c>
      <c r="J210" t="s">
        <v>618</v>
      </c>
      <c r="K210" t="s">
        <v>619</v>
      </c>
      <c r="L210">
        <v>1368</v>
      </c>
      <c r="N210">
        <v>1011</v>
      </c>
      <c r="O210" t="s">
        <v>604</v>
      </c>
      <c r="P210" t="s">
        <v>604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86763237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86759304</v>
      </c>
      <c r="C211">
        <v>86763228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620</v>
      </c>
      <c r="J211" t="s">
        <v>621</v>
      </c>
      <c r="K211" t="s">
        <v>622</v>
      </c>
      <c r="L211">
        <v>1368</v>
      </c>
      <c r="N211">
        <v>1011</v>
      </c>
      <c r="O211" t="s">
        <v>604</v>
      </c>
      <c r="P211" t="s">
        <v>604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86763238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605</v>
      </c>
      <c r="DM211">
        <v>4</v>
      </c>
      <c r="DN211" t="s">
        <v>598</v>
      </c>
      <c r="DO211">
        <v>1</v>
      </c>
    </row>
    <row r="212" spans="1:119" x14ac:dyDescent="0.2">
      <c r="A212">
        <f>ROW(Source!A116)</f>
        <v>116</v>
      </c>
      <c r="B212">
        <v>86759239</v>
      </c>
      <c r="C212">
        <v>86763228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615</v>
      </c>
      <c r="J212" t="s">
        <v>3</v>
      </c>
      <c r="K212" t="s">
        <v>616</v>
      </c>
      <c r="L212">
        <v>1191</v>
      </c>
      <c r="N212">
        <v>1013</v>
      </c>
      <c r="O212" t="s">
        <v>598</v>
      </c>
      <c r="P212" t="s">
        <v>598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86763234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86759239</v>
      </c>
      <c r="C213">
        <v>86763228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599</v>
      </c>
      <c r="J213" t="s">
        <v>3</v>
      </c>
      <c r="K213" t="s">
        <v>600</v>
      </c>
      <c r="L213">
        <v>1191</v>
      </c>
      <c r="N213">
        <v>1013</v>
      </c>
      <c r="O213" t="s">
        <v>598</v>
      </c>
      <c r="P213" t="s">
        <v>598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86763235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86759239</v>
      </c>
      <c r="C214">
        <v>86763228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623</v>
      </c>
      <c r="J214" t="s">
        <v>624</v>
      </c>
      <c r="K214" t="s">
        <v>625</v>
      </c>
      <c r="L214">
        <v>1368</v>
      </c>
      <c r="N214">
        <v>1011</v>
      </c>
      <c r="O214" t="s">
        <v>604</v>
      </c>
      <c r="P214" t="s">
        <v>604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86763236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626</v>
      </c>
      <c r="DM214">
        <v>6</v>
      </c>
      <c r="DN214" t="s">
        <v>598</v>
      </c>
      <c r="DO214">
        <v>1</v>
      </c>
    </row>
    <row r="215" spans="1:119" x14ac:dyDescent="0.2">
      <c r="A215">
        <f>ROW(Source!A116)</f>
        <v>116</v>
      </c>
      <c r="B215">
        <v>86759239</v>
      </c>
      <c r="C215">
        <v>86763228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617</v>
      </c>
      <c r="J215" t="s">
        <v>618</v>
      </c>
      <c r="K215" t="s">
        <v>619</v>
      </c>
      <c r="L215">
        <v>1368</v>
      </c>
      <c r="N215">
        <v>1011</v>
      </c>
      <c r="O215" t="s">
        <v>604</v>
      </c>
      <c r="P215" t="s">
        <v>604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86763237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86759239</v>
      </c>
      <c r="C216">
        <v>86763228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620</v>
      </c>
      <c r="J216" t="s">
        <v>621</v>
      </c>
      <c r="K216" t="s">
        <v>622</v>
      </c>
      <c r="L216">
        <v>1368</v>
      </c>
      <c r="N216">
        <v>1011</v>
      </c>
      <c r="O216" t="s">
        <v>604</v>
      </c>
      <c r="P216" t="s">
        <v>604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86763238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605</v>
      </c>
      <c r="DM216">
        <v>4</v>
      </c>
      <c r="DN216" t="s">
        <v>598</v>
      </c>
      <c r="DO216">
        <v>1</v>
      </c>
    </row>
    <row r="217" spans="1:119" x14ac:dyDescent="0.2">
      <c r="A217">
        <f>ROW(Source!A117)</f>
        <v>117</v>
      </c>
      <c r="B217">
        <v>86759304</v>
      </c>
      <c r="C217">
        <v>86763239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615</v>
      </c>
      <c r="J217" t="s">
        <v>3</v>
      </c>
      <c r="K217" t="s">
        <v>616</v>
      </c>
      <c r="L217">
        <v>1191</v>
      </c>
      <c r="N217">
        <v>1013</v>
      </c>
      <c r="O217" t="s">
        <v>598</v>
      </c>
      <c r="P217" t="s">
        <v>598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86763245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86759304</v>
      </c>
      <c r="C218">
        <v>86763239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599</v>
      </c>
      <c r="J218" t="s">
        <v>3</v>
      </c>
      <c r="K218" t="s">
        <v>600</v>
      </c>
      <c r="L218">
        <v>1191</v>
      </c>
      <c r="N218">
        <v>1013</v>
      </c>
      <c r="O218" t="s">
        <v>598</v>
      </c>
      <c r="P218" t="s">
        <v>598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86763246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86759304</v>
      </c>
      <c r="C219">
        <v>86763239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623</v>
      </c>
      <c r="J219" t="s">
        <v>624</v>
      </c>
      <c r="K219" t="s">
        <v>625</v>
      </c>
      <c r="L219">
        <v>1368</v>
      </c>
      <c r="N219">
        <v>1011</v>
      </c>
      <c r="O219" t="s">
        <v>604</v>
      </c>
      <c r="P219" t="s">
        <v>604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86763247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626</v>
      </c>
      <c r="DM219">
        <v>6</v>
      </c>
      <c r="DN219" t="s">
        <v>598</v>
      </c>
      <c r="DO219">
        <v>1</v>
      </c>
    </row>
    <row r="220" spans="1:119" x14ac:dyDescent="0.2">
      <c r="A220">
        <f>ROW(Source!A117)</f>
        <v>117</v>
      </c>
      <c r="B220">
        <v>86759304</v>
      </c>
      <c r="C220">
        <v>86763239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617</v>
      </c>
      <c r="J220" t="s">
        <v>618</v>
      </c>
      <c r="K220" t="s">
        <v>619</v>
      </c>
      <c r="L220">
        <v>1368</v>
      </c>
      <c r="N220">
        <v>1011</v>
      </c>
      <c r="O220" t="s">
        <v>604</v>
      </c>
      <c r="P220" t="s">
        <v>604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86763248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86759304</v>
      </c>
      <c r="C221">
        <v>86763239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620</v>
      </c>
      <c r="J221" t="s">
        <v>621</v>
      </c>
      <c r="K221" t="s">
        <v>622</v>
      </c>
      <c r="L221">
        <v>1368</v>
      </c>
      <c r="N221">
        <v>1011</v>
      </c>
      <c r="O221" t="s">
        <v>604</v>
      </c>
      <c r="P221" t="s">
        <v>604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86763249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605</v>
      </c>
      <c r="DM221">
        <v>4</v>
      </c>
      <c r="DN221" t="s">
        <v>598</v>
      </c>
      <c r="DO221">
        <v>1</v>
      </c>
    </row>
    <row r="222" spans="1:119" x14ac:dyDescent="0.2">
      <c r="A222">
        <f>ROW(Source!A118)</f>
        <v>118</v>
      </c>
      <c r="B222">
        <v>86759239</v>
      </c>
      <c r="C222">
        <v>86763239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615</v>
      </c>
      <c r="J222" t="s">
        <v>3</v>
      </c>
      <c r="K222" t="s">
        <v>616</v>
      </c>
      <c r="L222">
        <v>1191</v>
      </c>
      <c r="N222">
        <v>1013</v>
      </c>
      <c r="O222" t="s">
        <v>598</v>
      </c>
      <c r="P222" t="s">
        <v>598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86763245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86759239</v>
      </c>
      <c r="C223">
        <v>86763239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599</v>
      </c>
      <c r="J223" t="s">
        <v>3</v>
      </c>
      <c r="K223" t="s">
        <v>600</v>
      </c>
      <c r="L223">
        <v>1191</v>
      </c>
      <c r="N223">
        <v>1013</v>
      </c>
      <c r="O223" t="s">
        <v>598</v>
      </c>
      <c r="P223" t="s">
        <v>598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86763246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86759239</v>
      </c>
      <c r="C224">
        <v>86763239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623</v>
      </c>
      <c r="J224" t="s">
        <v>624</v>
      </c>
      <c r="K224" t="s">
        <v>625</v>
      </c>
      <c r="L224">
        <v>1368</v>
      </c>
      <c r="N224">
        <v>1011</v>
      </c>
      <c r="O224" t="s">
        <v>604</v>
      </c>
      <c r="P224" t="s">
        <v>604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86763247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626</v>
      </c>
      <c r="DM224">
        <v>6</v>
      </c>
      <c r="DN224" t="s">
        <v>598</v>
      </c>
      <c r="DO224">
        <v>1</v>
      </c>
    </row>
    <row r="225" spans="1:119" x14ac:dyDescent="0.2">
      <c r="A225">
        <f>ROW(Source!A118)</f>
        <v>118</v>
      </c>
      <c r="B225">
        <v>86759239</v>
      </c>
      <c r="C225">
        <v>86763239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617</v>
      </c>
      <c r="J225" t="s">
        <v>618</v>
      </c>
      <c r="K225" t="s">
        <v>619</v>
      </c>
      <c r="L225">
        <v>1368</v>
      </c>
      <c r="N225">
        <v>1011</v>
      </c>
      <c r="O225" t="s">
        <v>604</v>
      </c>
      <c r="P225" t="s">
        <v>604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86763248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86759239</v>
      </c>
      <c r="C226">
        <v>86763239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620</v>
      </c>
      <c r="J226" t="s">
        <v>621</v>
      </c>
      <c r="K226" t="s">
        <v>622</v>
      </c>
      <c r="L226">
        <v>1368</v>
      </c>
      <c r="N226">
        <v>1011</v>
      </c>
      <c r="O226" t="s">
        <v>604</v>
      </c>
      <c r="P226" t="s">
        <v>604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86763249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605</v>
      </c>
      <c r="DM226">
        <v>4</v>
      </c>
      <c r="DN226" t="s">
        <v>598</v>
      </c>
      <c r="DO226">
        <v>1</v>
      </c>
    </row>
    <row r="227" spans="1:119" x14ac:dyDescent="0.2">
      <c r="A227">
        <f>ROW(Source!A119)</f>
        <v>119</v>
      </c>
      <c r="B227">
        <v>86759304</v>
      </c>
      <c r="C227">
        <v>86763250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615</v>
      </c>
      <c r="J227" t="s">
        <v>3</v>
      </c>
      <c r="K227" t="s">
        <v>616</v>
      </c>
      <c r="L227">
        <v>1191</v>
      </c>
      <c r="N227">
        <v>1013</v>
      </c>
      <c r="O227" t="s">
        <v>598</v>
      </c>
      <c r="P227" t="s">
        <v>598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86763255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86759304</v>
      </c>
      <c r="C228">
        <v>86763250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599</v>
      </c>
      <c r="J228" t="s">
        <v>3</v>
      </c>
      <c r="K228" t="s">
        <v>600</v>
      </c>
      <c r="L228">
        <v>1191</v>
      </c>
      <c r="N228">
        <v>1013</v>
      </c>
      <c r="O228" t="s">
        <v>598</v>
      </c>
      <c r="P228" t="s">
        <v>598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86763256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86759304</v>
      </c>
      <c r="C229">
        <v>86763250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617</v>
      </c>
      <c r="J229" t="s">
        <v>618</v>
      </c>
      <c r="K229" t="s">
        <v>619</v>
      </c>
      <c r="L229">
        <v>1368</v>
      </c>
      <c r="N229">
        <v>1011</v>
      </c>
      <c r="O229" t="s">
        <v>604</v>
      </c>
      <c r="P229" t="s">
        <v>604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86763257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86759304</v>
      </c>
      <c r="C230">
        <v>86763250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620</v>
      </c>
      <c r="J230" t="s">
        <v>621</v>
      </c>
      <c r="K230" t="s">
        <v>622</v>
      </c>
      <c r="L230">
        <v>1368</v>
      </c>
      <c r="N230">
        <v>1011</v>
      </c>
      <c r="O230" t="s">
        <v>604</v>
      </c>
      <c r="P230" t="s">
        <v>604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86763258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605</v>
      </c>
      <c r="DM230">
        <v>4</v>
      </c>
      <c r="DN230" t="s">
        <v>598</v>
      </c>
      <c r="DO230">
        <v>1</v>
      </c>
    </row>
    <row r="231" spans="1:119" x14ac:dyDescent="0.2">
      <c r="A231">
        <f>ROW(Source!A120)</f>
        <v>120</v>
      </c>
      <c r="B231">
        <v>86759239</v>
      </c>
      <c r="C231">
        <v>86763250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615</v>
      </c>
      <c r="J231" t="s">
        <v>3</v>
      </c>
      <c r="K231" t="s">
        <v>616</v>
      </c>
      <c r="L231">
        <v>1191</v>
      </c>
      <c r="N231">
        <v>1013</v>
      </c>
      <c r="O231" t="s">
        <v>598</v>
      </c>
      <c r="P231" t="s">
        <v>598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86763255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86759239</v>
      </c>
      <c r="C232">
        <v>86763250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599</v>
      </c>
      <c r="J232" t="s">
        <v>3</v>
      </c>
      <c r="K232" t="s">
        <v>600</v>
      </c>
      <c r="L232">
        <v>1191</v>
      </c>
      <c r="N232">
        <v>1013</v>
      </c>
      <c r="O232" t="s">
        <v>598</v>
      </c>
      <c r="P232" t="s">
        <v>598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86763256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86759239</v>
      </c>
      <c r="C233">
        <v>86763250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617</v>
      </c>
      <c r="J233" t="s">
        <v>618</v>
      </c>
      <c r="K233" t="s">
        <v>619</v>
      </c>
      <c r="L233">
        <v>1368</v>
      </c>
      <c r="N233">
        <v>1011</v>
      </c>
      <c r="O233" t="s">
        <v>604</v>
      </c>
      <c r="P233" t="s">
        <v>604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86763257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86759239</v>
      </c>
      <c r="C234">
        <v>86763250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620</v>
      </c>
      <c r="J234" t="s">
        <v>621</v>
      </c>
      <c r="K234" t="s">
        <v>622</v>
      </c>
      <c r="L234">
        <v>1368</v>
      </c>
      <c r="N234">
        <v>1011</v>
      </c>
      <c r="O234" t="s">
        <v>604</v>
      </c>
      <c r="P234" t="s">
        <v>604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86763258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605</v>
      </c>
      <c r="DM234">
        <v>4</v>
      </c>
      <c r="DN234" t="s">
        <v>598</v>
      </c>
      <c r="DO234">
        <v>1</v>
      </c>
    </row>
    <row r="235" spans="1:119" x14ac:dyDescent="0.2">
      <c r="A235">
        <f>ROW(Source!A121)</f>
        <v>121</v>
      </c>
      <c r="B235">
        <v>86759304</v>
      </c>
      <c r="C235">
        <v>86763259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615</v>
      </c>
      <c r="J235" t="s">
        <v>3</v>
      </c>
      <c r="K235" t="s">
        <v>616</v>
      </c>
      <c r="L235">
        <v>1191</v>
      </c>
      <c r="N235">
        <v>1013</v>
      </c>
      <c r="O235" t="s">
        <v>598</v>
      </c>
      <c r="P235" t="s">
        <v>598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86763264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86759304</v>
      </c>
      <c r="C236">
        <v>86763259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599</v>
      </c>
      <c r="J236" t="s">
        <v>3</v>
      </c>
      <c r="K236" t="s">
        <v>600</v>
      </c>
      <c r="L236">
        <v>1191</v>
      </c>
      <c r="N236">
        <v>1013</v>
      </c>
      <c r="O236" t="s">
        <v>598</v>
      </c>
      <c r="P236" t="s">
        <v>598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86763265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86759304</v>
      </c>
      <c r="C237">
        <v>86763259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617</v>
      </c>
      <c r="J237" t="s">
        <v>618</v>
      </c>
      <c r="K237" t="s">
        <v>619</v>
      </c>
      <c r="L237">
        <v>1368</v>
      </c>
      <c r="N237">
        <v>1011</v>
      </c>
      <c r="O237" t="s">
        <v>604</v>
      </c>
      <c r="P237" t="s">
        <v>604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86763266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86759304</v>
      </c>
      <c r="C238">
        <v>86763259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620</v>
      </c>
      <c r="J238" t="s">
        <v>621</v>
      </c>
      <c r="K238" t="s">
        <v>622</v>
      </c>
      <c r="L238">
        <v>1368</v>
      </c>
      <c r="N238">
        <v>1011</v>
      </c>
      <c r="O238" t="s">
        <v>604</v>
      </c>
      <c r="P238" t="s">
        <v>604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86763267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605</v>
      </c>
      <c r="DM238">
        <v>4</v>
      </c>
      <c r="DN238" t="s">
        <v>598</v>
      </c>
      <c r="DO238">
        <v>1</v>
      </c>
    </row>
    <row r="239" spans="1:119" x14ac:dyDescent="0.2">
      <c r="A239">
        <f>ROW(Source!A122)</f>
        <v>122</v>
      </c>
      <c r="B239">
        <v>86759239</v>
      </c>
      <c r="C239">
        <v>86763259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615</v>
      </c>
      <c r="J239" t="s">
        <v>3</v>
      </c>
      <c r="K239" t="s">
        <v>616</v>
      </c>
      <c r="L239">
        <v>1191</v>
      </c>
      <c r="N239">
        <v>1013</v>
      </c>
      <c r="O239" t="s">
        <v>598</v>
      </c>
      <c r="P239" t="s">
        <v>598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86763264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86759239</v>
      </c>
      <c r="C240">
        <v>86763259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599</v>
      </c>
      <c r="J240" t="s">
        <v>3</v>
      </c>
      <c r="K240" t="s">
        <v>600</v>
      </c>
      <c r="L240">
        <v>1191</v>
      </c>
      <c r="N240">
        <v>1013</v>
      </c>
      <c r="O240" t="s">
        <v>598</v>
      </c>
      <c r="P240" t="s">
        <v>598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86763265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86759239</v>
      </c>
      <c r="C241">
        <v>86763259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617</v>
      </c>
      <c r="J241" t="s">
        <v>618</v>
      </c>
      <c r="K241" t="s">
        <v>619</v>
      </c>
      <c r="L241">
        <v>1368</v>
      </c>
      <c r="N241">
        <v>1011</v>
      </c>
      <c r="O241" t="s">
        <v>604</v>
      </c>
      <c r="P241" t="s">
        <v>604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86763266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86759239</v>
      </c>
      <c r="C242">
        <v>86763259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620</v>
      </c>
      <c r="J242" t="s">
        <v>621</v>
      </c>
      <c r="K242" t="s">
        <v>622</v>
      </c>
      <c r="L242">
        <v>1368</v>
      </c>
      <c r="N242">
        <v>1011</v>
      </c>
      <c r="O242" t="s">
        <v>604</v>
      </c>
      <c r="P242" t="s">
        <v>604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86763267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605</v>
      </c>
      <c r="DM242">
        <v>4</v>
      </c>
      <c r="DN242" t="s">
        <v>598</v>
      </c>
      <c r="DO242">
        <v>1</v>
      </c>
    </row>
    <row r="243" spans="1:119" x14ac:dyDescent="0.2">
      <c r="A243">
        <f>ROW(Source!A123)</f>
        <v>123</v>
      </c>
      <c r="B243">
        <v>86759304</v>
      </c>
      <c r="C243">
        <v>86763268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696</v>
      </c>
      <c r="J243" t="s">
        <v>3</v>
      </c>
      <c r="K243" t="s">
        <v>697</v>
      </c>
      <c r="L243">
        <v>1191</v>
      </c>
      <c r="N243">
        <v>1013</v>
      </c>
      <c r="O243" t="s">
        <v>598</v>
      </c>
      <c r="P243" t="s">
        <v>598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218</v>
      </c>
      <c r="AV243">
        <v>1</v>
      </c>
      <c r="AW243">
        <v>2</v>
      </c>
      <c r="AX243">
        <v>86763276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86759304</v>
      </c>
      <c r="C244">
        <v>86763268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599</v>
      </c>
      <c r="J244" t="s">
        <v>3</v>
      </c>
      <c r="K244" t="s">
        <v>600</v>
      </c>
      <c r="L244">
        <v>1191</v>
      </c>
      <c r="N244">
        <v>1013</v>
      </c>
      <c r="O244" t="s">
        <v>598</v>
      </c>
      <c r="P244" t="s">
        <v>598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218</v>
      </c>
      <c r="AV244">
        <v>2</v>
      </c>
      <c r="AW244">
        <v>2</v>
      </c>
      <c r="AX244">
        <v>86763277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86759304</v>
      </c>
      <c r="C245">
        <v>86763268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611</v>
      </c>
      <c r="J245" t="s">
        <v>612</v>
      </c>
      <c r="K245" t="s">
        <v>613</v>
      </c>
      <c r="L245">
        <v>1368</v>
      </c>
      <c r="N245">
        <v>1011</v>
      </c>
      <c r="O245" t="s">
        <v>604</v>
      </c>
      <c r="P245" t="s">
        <v>604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218</v>
      </c>
      <c r="AV245">
        <v>1</v>
      </c>
      <c r="AW245">
        <v>2</v>
      </c>
      <c r="AX245">
        <v>86763278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614</v>
      </c>
      <c r="DM245">
        <v>5</v>
      </c>
      <c r="DN245" t="s">
        <v>598</v>
      </c>
      <c r="DO245">
        <v>1</v>
      </c>
    </row>
    <row r="246" spans="1:119" x14ac:dyDescent="0.2">
      <c r="A246">
        <f>ROW(Source!A123)</f>
        <v>123</v>
      </c>
      <c r="B246">
        <v>86759304</v>
      </c>
      <c r="C246">
        <v>86763268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606</v>
      </c>
      <c r="J246" t="s">
        <v>607</v>
      </c>
      <c r="K246" t="s">
        <v>608</v>
      </c>
      <c r="L246">
        <v>1368</v>
      </c>
      <c r="N246">
        <v>1011</v>
      </c>
      <c r="O246" t="s">
        <v>604</v>
      </c>
      <c r="P246" t="s">
        <v>604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218</v>
      </c>
      <c r="AV246">
        <v>1</v>
      </c>
      <c r="AW246">
        <v>2</v>
      </c>
      <c r="AX246">
        <v>86763279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605</v>
      </c>
      <c r="DM246">
        <v>4</v>
      </c>
      <c r="DN246" t="s">
        <v>598</v>
      </c>
      <c r="DO246">
        <v>1</v>
      </c>
    </row>
    <row r="247" spans="1:119" x14ac:dyDescent="0.2">
      <c r="A247">
        <f>ROW(Source!A123)</f>
        <v>123</v>
      </c>
      <c r="B247">
        <v>86759304</v>
      </c>
      <c r="C247">
        <v>86763268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632</v>
      </c>
      <c r="J247" t="s">
        <v>633</v>
      </c>
      <c r="K247" t="s">
        <v>634</v>
      </c>
      <c r="L247">
        <v>1346</v>
      </c>
      <c r="N247">
        <v>1009</v>
      </c>
      <c r="O247" t="s">
        <v>428</v>
      </c>
      <c r="P247" t="s">
        <v>428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86763280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86759304</v>
      </c>
      <c r="C248">
        <v>86763268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698</v>
      </c>
      <c r="J248" t="s">
        <v>699</v>
      </c>
      <c r="K248" t="s">
        <v>700</v>
      </c>
      <c r="L248">
        <v>1346</v>
      </c>
      <c r="N248">
        <v>1009</v>
      </c>
      <c r="O248" t="s">
        <v>428</v>
      </c>
      <c r="P248" t="s">
        <v>428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86763281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86759304</v>
      </c>
      <c r="C249">
        <v>86763268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635</v>
      </c>
      <c r="J249" t="s">
        <v>636</v>
      </c>
      <c r="K249" t="s">
        <v>637</v>
      </c>
      <c r="L249">
        <v>1346</v>
      </c>
      <c r="N249">
        <v>1009</v>
      </c>
      <c r="O249" t="s">
        <v>428</v>
      </c>
      <c r="P249" t="s">
        <v>428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86763283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86759239</v>
      </c>
      <c r="C250">
        <v>86763268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696</v>
      </c>
      <c r="J250" t="s">
        <v>3</v>
      </c>
      <c r="K250" t="s">
        <v>697</v>
      </c>
      <c r="L250">
        <v>1191</v>
      </c>
      <c r="N250">
        <v>1013</v>
      </c>
      <c r="O250" t="s">
        <v>598</v>
      </c>
      <c r="P250" t="s">
        <v>598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218</v>
      </c>
      <c r="AV250">
        <v>1</v>
      </c>
      <c r="AW250">
        <v>2</v>
      </c>
      <c r="AX250">
        <v>86763276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86759239</v>
      </c>
      <c r="C251">
        <v>86763268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599</v>
      </c>
      <c r="J251" t="s">
        <v>3</v>
      </c>
      <c r="K251" t="s">
        <v>600</v>
      </c>
      <c r="L251">
        <v>1191</v>
      </c>
      <c r="N251">
        <v>1013</v>
      </c>
      <c r="O251" t="s">
        <v>598</v>
      </c>
      <c r="P251" t="s">
        <v>598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218</v>
      </c>
      <c r="AV251">
        <v>2</v>
      </c>
      <c r="AW251">
        <v>2</v>
      </c>
      <c r="AX251">
        <v>86763277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86759239</v>
      </c>
      <c r="C252">
        <v>86763268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611</v>
      </c>
      <c r="J252" t="s">
        <v>612</v>
      </c>
      <c r="K252" t="s">
        <v>613</v>
      </c>
      <c r="L252">
        <v>1368</v>
      </c>
      <c r="N252">
        <v>1011</v>
      </c>
      <c r="O252" t="s">
        <v>604</v>
      </c>
      <c r="P252" t="s">
        <v>604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218</v>
      </c>
      <c r="AV252">
        <v>1</v>
      </c>
      <c r="AW252">
        <v>2</v>
      </c>
      <c r="AX252">
        <v>86763278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614</v>
      </c>
      <c r="DM252">
        <v>5</v>
      </c>
      <c r="DN252" t="s">
        <v>598</v>
      </c>
      <c r="DO252">
        <v>1</v>
      </c>
    </row>
    <row r="253" spans="1:119" x14ac:dyDescent="0.2">
      <c r="A253">
        <f>ROW(Source!A124)</f>
        <v>124</v>
      </c>
      <c r="B253">
        <v>86759239</v>
      </c>
      <c r="C253">
        <v>86763268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606</v>
      </c>
      <c r="J253" t="s">
        <v>607</v>
      </c>
      <c r="K253" t="s">
        <v>608</v>
      </c>
      <c r="L253">
        <v>1368</v>
      </c>
      <c r="N253">
        <v>1011</v>
      </c>
      <c r="O253" t="s">
        <v>604</v>
      </c>
      <c r="P253" t="s">
        <v>604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218</v>
      </c>
      <c r="AV253">
        <v>1</v>
      </c>
      <c r="AW253">
        <v>2</v>
      </c>
      <c r="AX253">
        <v>86763279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605</v>
      </c>
      <c r="DM253">
        <v>4</v>
      </c>
      <c r="DN253" t="s">
        <v>598</v>
      </c>
      <c r="DO253">
        <v>1</v>
      </c>
    </row>
    <row r="254" spans="1:119" x14ac:dyDescent="0.2">
      <c r="A254">
        <f>ROW(Source!A124)</f>
        <v>124</v>
      </c>
      <c r="B254">
        <v>86759239</v>
      </c>
      <c r="C254">
        <v>86763268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632</v>
      </c>
      <c r="J254" t="s">
        <v>633</v>
      </c>
      <c r="K254" t="s">
        <v>634</v>
      </c>
      <c r="L254">
        <v>1346</v>
      </c>
      <c r="N254">
        <v>1009</v>
      </c>
      <c r="O254" t="s">
        <v>428</v>
      </c>
      <c r="P254" t="s">
        <v>428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86763280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86759239</v>
      </c>
      <c r="C255">
        <v>86763268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698</v>
      </c>
      <c r="J255" t="s">
        <v>699</v>
      </c>
      <c r="K255" t="s">
        <v>700</v>
      </c>
      <c r="L255">
        <v>1346</v>
      </c>
      <c r="N255">
        <v>1009</v>
      </c>
      <c r="O255" t="s">
        <v>428</v>
      </c>
      <c r="P255" t="s">
        <v>428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86763281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86759239</v>
      </c>
      <c r="C256">
        <v>86763268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635</v>
      </c>
      <c r="J256" t="s">
        <v>636</v>
      </c>
      <c r="K256" t="s">
        <v>637</v>
      </c>
      <c r="L256">
        <v>1346</v>
      </c>
      <c r="N256">
        <v>1009</v>
      </c>
      <c r="O256" t="s">
        <v>428</v>
      </c>
      <c r="P256" t="s">
        <v>428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86763283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86759304</v>
      </c>
      <c r="C257">
        <v>86763294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696</v>
      </c>
      <c r="J257" t="s">
        <v>3</v>
      </c>
      <c r="K257" t="s">
        <v>697</v>
      </c>
      <c r="L257">
        <v>1191</v>
      </c>
      <c r="N257">
        <v>1013</v>
      </c>
      <c r="O257" t="s">
        <v>598</v>
      </c>
      <c r="P257" t="s">
        <v>598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86763302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86759304</v>
      </c>
      <c r="C258">
        <v>86763294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599</v>
      </c>
      <c r="J258" t="s">
        <v>3</v>
      </c>
      <c r="K258" t="s">
        <v>600</v>
      </c>
      <c r="L258">
        <v>1191</v>
      </c>
      <c r="N258">
        <v>1013</v>
      </c>
      <c r="O258" t="s">
        <v>598</v>
      </c>
      <c r="P258" t="s">
        <v>598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86763303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86759304</v>
      </c>
      <c r="C259">
        <v>86763294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611</v>
      </c>
      <c r="J259" t="s">
        <v>612</v>
      </c>
      <c r="K259" t="s">
        <v>613</v>
      </c>
      <c r="L259">
        <v>1368</v>
      </c>
      <c r="N259">
        <v>1011</v>
      </c>
      <c r="O259" t="s">
        <v>604</v>
      </c>
      <c r="P259" t="s">
        <v>604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86763304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614</v>
      </c>
      <c r="DM259">
        <v>5</v>
      </c>
      <c r="DN259" t="s">
        <v>598</v>
      </c>
      <c r="DO259">
        <v>1</v>
      </c>
    </row>
    <row r="260" spans="1:119" x14ac:dyDescent="0.2">
      <c r="A260">
        <f>ROW(Source!A125)</f>
        <v>125</v>
      </c>
      <c r="B260">
        <v>86759304</v>
      </c>
      <c r="C260">
        <v>86763294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606</v>
      </c>
      <c r="J260" t="s">
        <v>607</v>
      </c>
      <c r="K260" t="s">
        <v>608</v>
      </c>
      <c r="L260">
        <v>1368</v>
      </c>
      <c r="N260">
        <v>1011</v>
      </c>
      <c r="O260" t="s">
        <v>604</v>
      </c>
      <c r="P260" t="s">
        <v>604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86763305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605</v>
      </c>
      <c r="DM260">
        <v>4</v>
      </c>
      <c r="DN260" t="s">
        <v>598</v>
      </c>
      <c r="DO260">
        <v>1</v>
      </c>
    </row>
    <row r="261" spans="1:119" x14ac:dyDescent="0.2">
      <c r="A261">
        <f>ROW(Source!A125)</f>
        <v>125</v>
      </c>
      <c r="B261">
        <v>86759304</v>
      </c>
      <c r="C261">
        <v>86763294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632</v>
      </c>
      <c r="J261" t="s">
        <v>633</v>
      </c>
      <c r="K261" t="s">
        <v>634</v>
      </c>
      <c r="L261">
        <v>1346</v>
      </c>
      <c r="N261">
        <v>1009</v>
      </c>
      <c r="O261" t="s">
        <v>428</v>
      </c>
      <c r="P261" t="s">
        <v>428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86763306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86759304</v>
      </c>
      <c r="C262">
        <v>86763294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698</v>
      </c>
      <c r="J262" t="s">
        <v>699</v>
      </c>
      <c r="K262" t="s">
        <v>700</v>
      </c>
      <c r="L262">
        <v>1346</v>
      </c>
      <c r="N262">
        <v>1009</v>
      </c>
      <c r="O262" t="s">
        <v>428</v>
      </c>
      <c r="P262" t="s">
        <v>428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86763307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86759304</v>
      </c>
      <c r="C263">
        <v>86763294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635</v>
      </c>
      <c r="J263" t="s">
        <v>636</v>
      </c>
      <c r="K263" t="s">
        <v>637</v>
      </c>
      <c r="L263">
        <v>1346</v>
      </c>
      <c r="N263">
        <v>1009</v>
      </c>
      <c r="O263" t="s">
        <v>428</v>
      </c>
      <c r="P263" t="s">
        <v>428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86763309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86759239</v>
      </c>
      <c r="C264">
        <v>86763294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696</v>
      </c>
      <c r="J264" t="s">
        <v>3</v>
      </c>
      <c r="K264" t="s">
        <v>697</v>
      </c>
      <c r="L264">
        <v>1191</v>
      </c>
      <c r="N264">
        <v>1013</v>
      </c>
      <c r="O264" t="s">
        <v>598</v>
      </c>
      <c r="P264" t="s">
        <v>598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86763302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86759239</v>
      </c>
      <c r="C265">
        <v>86763294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599</v>
      </c>
      <c r="J265" t="s">
        <v>3</v>
      </c>
      <c r="K265" t="s">
        <v>600</v>
      </c>
      <c r="L265">
        <v>1191</v>
      </c>
      <c r="N265">
        <v>1013</v>
      </c>
      <c r="O265" t="s">
        <v>598</v>
      </c>
      <c r="P265" t="s">
        <v>598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86763303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86759239</v>
      </c>
      <c r="C266">
        <v>86763294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611</v>
      </c>
      <c r="J266" t="s">
        <v>612</v>
      </c>
      <c r="K266" t="s">
        <v>613</v>
      </c>
      <c r="L266">
        <v>1368</v>
      </c>
      <c r="N266">
        <v>1011</v>
      </c>
      <c r="O266" t="s">
        <v>604</v>
      </c>
      <c r="P266" t="s">
        <v>604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86763304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614</v>
      </c>
      <c r="DM266">
        <v>5</v>
      </c>
      <c r="DN266" t="s">
        <v>598</v>
      </c>
      <c r="DO266">
        <v>1</v>
      </c>
    </row>
    <row r="267" spans="1:119" x14ac:dyDescent="0.2">
      <c r="A267">
        <f>ROW(Source!A126)</f>
        <v>126</v>
      </c>
      <c r="B267">
        <v>86759239</v>
      </c>
      <c r="C267">
        <v>86763294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606</v>
      </c>
      <c r="J267" t="s">
        <v>607</v>
      </c>
      <c r="K267" t="s">
        <v>608</v>
      </c>
      <c r="L267">
        <v>1368</v>
      </c>
      <c r="N267">
        <v>1011</v>
      </c>
      <c r="O267" t="s">
        <v>604</v>
      </c>
      <c r="P267" t="s">
        <v>604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86763305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605</v>
      </c>
      <c r="DM267">
        <v>4</v>
      </c>
      <c r="DN267" t="s">
        <v>598</v>
      </c>
      <c r="DO267">
        <v>1</v>
      </c>
    </row>
    <row r="268" spans="1:119" x14ac:dyDescent="0.2">
      <c r="A268">
        <f>ROW(Source!A126)</f>
        <v>126</v>
      </c>
      <c r="B268">
        <v>86759239</v>
      </c>
      <c r="C268">
        <v>86763294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632</v>
      </c>
      <c r="J268" t="s">
        <v>633</v>
      </c>
      <c r="K268" t="s">
        <v>634</v>
      </c>
      <c r="L268">
        <v>1346</v>
      </c>
      <c r="N268">
        <v>1009</v>
      </c>
      <c r="O268" t="s">
        <v>428</v>
      </c>
      <c r="P268" t="s">
        <v>428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86763306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86759239</v>
      </c>
      <c r="C269">
        <v>86763294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698</v>
      </c>
      <c r="J269" t="s">
        <v>699</v>
      </c>
      <c r="K269" t="s">
        <v>700</v>
      </c>
      <c r="L269">
        <v>1346</v>
      </c>
      <c r="N269">
        <v>1009</v>
      </c>
      <c r="O269" t="s">
        <v>428</v>
      </c>
      <c r="P269" t="s">
        <v>428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86763307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86759239</v>
      </c>
      <c r="C270">
        <v>86763294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635</v>
      </c>
      <c r="J270" t="s">
        <v>636</v>
      </c>
      <c r="K270" t="s">
        <v>637</v>
      </c>
      <c r="L270">
        <v>1346</v>
      </c>
      <c r="N270">
        <v>1009</v>
      </c>
      <c r="O270" t="s">
        <v>428</v>
      </c>
      <c r="P270" t="s">
        <v>428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86763309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86759304</v>
      </c>
      <c r="C271">
        <v>86763320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696</v>
      </c>
      <c r="J271" t="s">
        <v>3</v>
      </c>
      <c r="K271" t="s">
        <v>697</v>
      </c>
      <c r="L271">
        <v>1191</v>
      </c>
      <c r="N271">
        <v>1013</v>
      </c>
      <c r="O271" t="s">
        <v>598</v>
      </c>
      <c r="P271" t="s">
        <v>598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86763328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86759304</v>
      </c>
      <c r="C272">
        <v>86763320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599</v>
      </c>
      <c r="J272" t="s">
        <v>3</v>
      </c>
      <c r="K272" t="s">
        <v>600</v>
      </c>
      <c r="L272">
        <v>1191</v>
      </c>
      <c r="N272">
        <v>1013</v>
      </c>
      <c r="O272" t="s">
        <v>598</v>
      </c>
      <c r="P272" t="s">
        <v>598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86763329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86759304</v>
      </c>
      <c r="C273">
        <v>86763320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611</v>
      </c>
      <c r="J273" t="s">
        <v>612</v>
      </c>
      <c r="K273" t="s">
        <v>613</v>
      </c>
      <c r="L273">
        <v>1368</v>
      </c>
      <c r="N273">
        <v>1011</v>
      </c>
      <c r="O273" t="s">
        <v>604</v>
      </c>
      <c r="P273" t="s">
        <v>604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86763330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614</v>
      </c>
      <c r="DM273">
        <v>5</v>
      </c>
      <c r="DN273" t="s">
        <v>598</v>
      </c>
      <c r="DO273">
        <v>1</v>
      </c>
    </row>
    <row r="274" spans="1:119" x14ac:dyDescent="0.2">
      <c r="A274">
        <f>ROW(Source!A127)</f>
        <v>127</v>
      </c>
      <c r="B274">
        <v>86759304</v>
      </c>
      <c r="C274">
        <v>86763320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606</v>
      </c>
      <c r="J274" t="s">
        <v>607</v>
      </c>
      <c r="K274" t="s">
        <v>608</v>
      </c>
      <c r="L274">
        <v>1368</v>
      </c>
      <c r="N274">
        <v>1011</v>
      </c>
      <c r="O274" t="s">
        <v>604</v>
      </c>
      <c r="P274" t="s">
        <v>604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86763331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605</v>
      </c>
      <c r="DM274">
        <v>4</v>
      </c>
      <c r="DN274" t="s">
        <v>598</v>
      </c>
      <c r="DO274">
        <v>1</v>
      </c>
    </row>
    <row r="275" spans="1:119" x14ac:dyDescent="0.2">
      <c r="A275">
        <f>ROW(Source!A127)</f>
        <v>127</v>
      </c>
      <c r="B275">
        <v>86759304</v>
      </c>
      <c r="C275">
        <v>86763320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632</v>
      </c>
      <c r="J275" t="s">
        <v>633</v>
      </c>
      <c r="K275" t="s">
        <v>634</v>
      </c>
      <c r="L275">
        <v>1346</v>
      </c>
      <c r="N275">
        <v>1009</v>
      </c>
      <c r="O275" t="s">
        <v>428</v>
      </c>
      <c r="P275" t="s">
        <v>428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86763332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86759304</v>
      </c>
      <c r="C276">
        <v>86763320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698</v>
      </c>
      <c r="J276" t="s">
        <v>699</v>
      </c>
      <c r="K276" t="s">
        <v>700</v>
      </c>
      <c r="L276">
        <v>1346</v>
      </c>
      <c r="N276">
        <v>1009</v>
      </c>
      <c r="O276" t="s">
        <v>428</v>
      </c>
      <c r="P276" t="s">
        <v>428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86763333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86759304</v>
      </c>
      <c r="C277">
        <v>86763320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635</v>
      </c>
      <c r="J277" t="s">
        <v>636</v>
      </c>
      <c r="K277" t="s">
        <v>637</v>
      </c>
      <c r="L277">
        <v>1346</v>
      </c>
      <c r="N277">
        <v>1009</v>
      </c>
      <c r="O277" t="s">
        <v>428</v>
      </c>
      <c r="P277" t="s">
        <v>428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86763335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86759239</v>
      </c>
      <c r="C278">
        <v>86763320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696</v>
      </c>
      <c r="J278" t="s">
        <v>3</v>
      </c>
      <c r="K278" t="s">
        <v>697</v>
      </c>
      <c r="L278">
        <v>1191</v>
      </c>
      <c r="N278">
        <v>1013</v>
      </c>
      <c r="O278" t="s">
        <v>598</v>
      </c>
      <c r="P278" t="s">
        <v>598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86763328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86759239</v>
      </c>
      <c r="C279">
        <v>86763320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599</v>
      </c>
      <c r="J279" t="s">
        <v>3</v>
      </c>
      <c r="K279" t="s">
        <v>600</v>
      </c>
      <c r="L279">
        <v>1191</v>
      </c>
      <c r="N279">
        <v>1013</v>
      </c>
      <c r="O279" t="s">
        <v>598</v>
      </c>
      <c r="P279" t="s">
        <v>598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86763329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86759239</v>
      </c>
      <c r="C280">
        <v>86763320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611</v>
      </c>
      <c r="J280" t="s">
        <v>612</v>
      </c>
      <c r="K280" t="s">
        <v>613</v>
      </c>
      <c r="L280">
        <v>1368</v>
      </c>
      <c r="N280">
        <v>1011</v>
      </c>
      <c r="O280" t="s">
        <v>604</v>
      </c>
      <c r="P280" t="s">
        <v>604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86763330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614</v>
      </c>
      <c r="DM280">
        <v>5</v>
      </c>
      <c r="DN280" t="s">
        <v>598</v>
      </c>
      <c r="DO280">
        <v>1</v>
      </c>
    </row>
    <row r="281" spans="1:119" x14ac:dyDescent="0.2">
      <c r="A281">
        <f>ROW(Source!A128)</f>
        <v>128</v>
      </c>
      <c r="B281">
        <v>86759239</v>
      </c>
      <c r="C281">
        <v>86763320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606</v>
      </c>
      <c r="J281" t="s">
        <v>607</v>
      </c>
      <c r="K281" t="s">
        <v>608</v>
      </c>
      <c r="L281">
        <v>1368</v>
      </c>
      <c r="N281">
        <v>1011</v>
      </c>
      <c r="O281" t="s">
        <v>604</v>
      </c>
      <c r="P281" t="s">
        <v>604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86763331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605</v>
      </c>
      <c r="DM281">
        <v>4</v>
      </c>
      <c r="DN281" t="s">
        <v>598</v>
      </c>
      <c r="DO281">
        <v>1</v>
      </c>
    </row>
    <row r="282" spans="1:119" x14ac:dyDescent="0.2">
      <c r="A282">
        <f>ROW(Source!A128)</f>
        <v>128</v>
      </c>
      <c r="B282">
        <v>86759239</v>
      </c>
      <c r="C282">
        <v>86763320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632</v>
      </c>
      <c r="J282" t="s">
        <v>633</v>
      </c>
      <c r="K282" t="s">
        <v>634</v>
      </c>
      <c r="L282">
        <v>1346</v>
      </c>
      <c r="N282">
        <v>1009</v>
      </c>
      <c r="O282" t="s">
        <v>428</v>
      </c>
      <c r="P282" t="s">
        <v>428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86763332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86759239</v>
      </c>
      <c r="C283">
        <v>86763320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698</v>
      </c>
      <c r="J283" t="s">
        <v>699</v>
      </c>
      <c r="K283" t="s">
        <v>700</v>
      </c>
      <c r="L283">
        <v>1346</v>
      </c>
      <c r="N283">
        <v>1009</v>
      </c>
      <c r="O283" t="s">
        <v>428</v>
      </c>
      <c r="P283" t="s">
        <v>428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86763333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86759239</v>
      </c>
      <c r="C284">
        <v>86763320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635</v>
      </c>
      <c r="J284" t="s">
        <v>636</v>
      </c>
      <c r="K284" t="s">
        <v>637</v>
      </c>
      <c r="L284">
        <v>1346</v>
      </c>
      <c r="N284">
        <v>1009</v>
      </c>
      <c r="O284" t="s">
        <v>428</v>
      </c>
      <c r="P284" t="s">
        <v>428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86763335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86759304</v>
      </c>
      <c r="C285">
        <v>86763346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696</v>
      </c>
      <c r="J285" t="s">
        <v>3</v>
      </c>
      <c r="K285" t="s">
        <v>697</v>
      </c>
      <c r="L285">
        <v>1191</v>
      </c>
      <c r="N285">
        <v>1013</v>
      </c>
      <c r="O285" t="s">
        <v>598</v>
      </c>
      <c r="P285" t="s">
        <v>598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86763354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86759304</v>
      </c>
      <c r="C286">
        <v>86763346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599</v>
      </c>
      <c r="J286" t="s">
        <v>3</v>
      </c>
      <c r="K286" t="s">
        <v>600</v>
      </c>
      <c r="L286">
        <v>1191</v>
      </c>
      <c r="N286">
        <v>1013</v>
      </c>
      <c r="O286" t="s">
        <v>598</v>
      </c>
      <c r="P286" t="s">
        <v>598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86763355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86759304</v>
      </c>
      <c r="C287">
        <v>86763346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611</v>
      </c>
      <c r="J287" t="s">
        <v>612</v>
      </c>
      <c r="K287" t="s">
        <v>613</v>
      </c>
      <c r="L287">
        <v>1368</v>
      </c>
      <c r="N287">
        <v>1011</v>
      </c>
      <c r="O287" t="s">
        <v>604</v>
      </c>
      <c r="P287" t="s">
        <v>604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86763356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614</v>
      </c>
      <c r="DM287">
        <v>5</v>
      </c>
      <c r="DN287" t="s">
        <v>598</v>
      </c>
      <c r="DO287">
        <v>1</v>
      </c>
    </row>
    <row r="288" spans="1:119" x14ac:dyDescent="0.2">
      <c r="A288">
        <f>ROW(Source!A129)</f>
        <v>129</v>
      </c>
      <c r="B288">
        <v>86759304</v>
      </c>
      <c r="C288">
        <v>86763346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606</v>
      </c>
      <c r="J288" t="s">
        <v>607</v>
      </c>
      <c r="K288" t="s">
        <v>608</v>
      </c>
      <c r="L288">
        <v>1368</v>
      </c>
      <c r="N288">
        <v>1011</v>
      </c>
      <c r="O288" t="s">
        <v>604</v>
      </c>
      <c r="P288" t="s">
        <v>604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86763357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605</v>
      </c>
      <c r="DM288">
        <v>4</v>
      </c>
      <c r="DN288" t="s">
        <v>598</v>
      </c>
      <c r="DO288">
        <v>1</v>
      </c>
    </row>
    <row r="289" spans="1:119" x14ac:dyDescent="0.2">
      <c r="A289">
        <f>ROW(Source!A129)</f>
        <v>129</v>
      </c>
      <c r="B289">
        <v>86759304</v>
      </c>
      <c r="C289">
        <v>86763346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632</v>
      </c>
      <c r="J289" t="s">
        <v>633</v>
      </c>
      <c r="K289" t="s">
        <v>634</v>
      </c>
      <c r="L289">
        <v>1346</v>
      </c>
      <c r="N289">
        <v>1009</v>
      </c>
      <c r="O289" t="s">
        <v>428</v>
      </c>
      <c r="P289" t="s">
        <v>428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86763358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86759304</v>
      </c>
      <c r="C290">
        <v>86763346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698</v>
      </c>
      <c r="J290" t="s">
        <v>699</v>
      </c>
      <c r="K290" t="s">
        <v>700</v>
      </c>
      <c r="L290">
        <v>1346</v>
      </c>
      <c r="N290">
        <v>1009</v>
      </c>
      <c r="O290" t="s">
        <v>428</v>
      </c>
      <c r="P290" t="s">
        <v>428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86763359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86759304</v>
      </c>
      <c r="C291">
        <v>86763346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635</v>
      </c>
      <c r="J291" t="s">
        <v>636</v>
      </c>
      <c r="K291" t="s">
        <v>637</v>
      </c>
      <c r="L291">
        <v>1346</v>
      </c>
      <c r="N291">
        <v>1009</v>
      </c>
      <c r="O291" t="s">
        <v>428</v>
      </c>
      <c r="P291" t="s">
        <v>428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86763361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86759239</v>
      </c>
      <c r="C292">
        <v>86763346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696</v>
      </c>
      <c r="J292" t="s">
        <v>3</v>
      </c>
      <c r="K292" t="s">
        <v>697</v>
      </c>
      <c r="L292">
        <v>1191</v>
      </c>
      <c r="N292">
        <v>1013</v>
      </c>
      <c r="O292" t="s">
        <v>598</v>
      </c>
      <c r="P292" t="s">
        <v>598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86763354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86759239</v>
      </c>
      <c r="C293">
        <v>86763346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599</v>
      </c>
      <c r="J293" t="s">
        <v>3</v>
      </c>
      <c r="K293" t="s">
        <v>600</v>
      </c>
      <c r="L293">
        <v>1191</v>
      </c>
      <c r="N293">
        <v>1013</v>
      </c>
      <c r="O293" t="s">
        <v>598</v>
      </c>
      <c r="P293" t="s">
        <v>598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86763355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86759239</v>
      </c>
      <c r="C294">
        <v>86763346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611</v>
      </c>
      <c r="J294" t="s">
        <v>612</v>
      </c>
      <c r="K294" t="s">
        <v>613</v>
      </c>
      <c r="L294">
        <v>1368</v>
      </c>
      <c r="N294">
        <v>1011</v>
      </c>
      <c r="O294" t="s">
        <v>604</v>
      </c>
      <c r="P294" t="s">
        <v>604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86763356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614</v>
      </c>
      <c r="DM294">
        <v>5</v>
      </c>
      <c r="DN294" t="s">
        <v>598</v>
      </c>
      <c r="DO294">
        <v>1</v>
      </c>
    </row>
    <row r="295" spans="1:119" x14ac:dyDescent="0.2">
      <c r="A295">
        <f>ROW(Source!A130)</f>
        <v>130</v>
      </c>
      <c r="B295">
        <v>86759239</v>
      </c>
      <c r="C295">
        <v>86763346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606</v>
      </c>
      <c r="J295" t="s">
        <v>607</v>
      </c>
      <c r="K295" t="s">
        <v>608</v>
      </c>
      <c r="L295">
        <v>1368</v>
      </c>
      <c r="N295">
        <v>1011</v>
      </c>
      <c r="O295" t="s">
        <v>604</v>
      </c>
      <c r="P295" t="s">
        <v>604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86763357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605</v>
      </c>
      <c r="DM295">
        <v>4</v>
      </c>
      <c r="DN295" t="s">
        <v>598</v>
      </c>
      <c r="DO295">
        <v>1</v>
      </c>
    </row>
    <row r="296" spans="1:119" x14ac:dyDescent="0.2">
      <c r="A296">
        <f>ROW(Source!A130)</f>
        <v>130</v>
      </c>
      <c r="B296">
        <v>86759239</v>
      </c>
      <c r="C296">
        <v>86763346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632</v>
      </c>
      <c r="J296" t="s">
        <v>633</v>
      </c>
      <c r="K296" t="s">
        <v>634</v>
      </c>
      <c r="L296">
        <v>1346</v>
      </c>
      <c r="N296">
        <v>1009</v>
      </c>
      <c r="O296" t="s">
        <v>428</v>
      </c>
      <c r="P296" t="s">
        <v>428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86763358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86759239</v>
      </c>
      <c r="C297">
        <v>86763346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698</v>
      </c>
      <c r="J297" t="s">
        <v>699</v>
      </c>
      <c r="K297" t="s">
        <v>700</v>
      </c>
      <c r="L297">
        <v>1346</v>
      </c>
      <c r="N297">
        <v>1009</v>
      </c>
      <c r="O297" t="s">
        <v>428</v>
      </c>
      <c r="P297" t="s">
        <v>428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86763359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86759239</v>
      </c>
      <c r="C298">
        <v>86763346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635</v>
      </c>
      <c r="J298" t="s">
        <v>636</v>
      </c>
      <c r="K298" t="s">
        <v>637</v>
      </c>
      <c r="L298">
        <v>1346</v>
      </c>
      <c r="N298">
        <v>1009</v>
      </c>
      <c r="O298" t="s">
        <v>428</v>
      </c>
      <c r="P298" t="s">
        <v>428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86763361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86759304</v>
      </c>
      <c r="C299">
        <v>86763373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696</v>
      </c>
      <c r="J299" t="s">
        <v>3</v>
      </c>
      <c r="K299" t="s">
        <v>697</v>
      </c>
      <c r="L299">
        <v>1191</v>
      </c>
      <c r="N299">
        <v>1013</v>
      </c>
      <c r="O299" t="s">
        <v>598</v>
      </c>
      <c r="P299" t="s">
        <v>598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86763381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86759304</v>
      </c>
      <c r="C300">
        <v>86763373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599</v>
      </c>
      <c r="J300" t="s">
        <v>3</v>
      </c>
      <c r="K300" t="s">
        <v>600</v>
      </c>
      <c r="L300">
        <v>1191</v>
      </c>
      <c r="N300">
        <v>1013</v>
      </c>
      <c r="O300" t="s">
        <v>598</v>
      </c>
      <c r="P300" t="s">
        <v>598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86763382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86759304</v>
      </c>
      <c r="C301">
        <v>86763373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611</v>
      </c>
      <c r="J301" t="s">
        <v>612</v>
      </c>
      <c r="K301" t="s">
        <v>613</v>
      </c>
      <c r="L301">
        <v>1368</v>
      </c>
      <c r="N301">
        <v>1011</v>
      </c>
      <c r="O301" t="s">
        <v>604</v>
      </c>
      <c r="P301" t="s">
        <v>604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86763383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614</v>
      </c>
      <c r="DM301">
        <v>5</v>
      </c>
      <c r="DN301" t="s">
        <v>598</v>
      </c>
      <c r="DO301">
        <v>1</v>
      </c>
    </row>
    <row r="302" spans="1:119" x14ac:dyDescent="0.2">
      <c r="A302">
        <f>ROW(Source!A131)</f>
        <v>131</v>
      </c>
      <c r="B302">
        <v>86759304</v>
      </c>
      <c r="C302">
        <v>86763373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606</v>
      </c>
      <c r="J302" t="s">
        <v>607</v>
      </c>
      <c r="K302" t="s">
        <v>608</v>
      </c>
      <c r="L302">
        <v>1368</v>
      </c>
      <c r="N302">
        <v>1011</v>
      </c>
      <c r="O302" t="s">
        <v>604</v>
      </c>
      <c r="P302" t="s">
        <v>604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86763384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605</v>
      </c>
      <c r="DM302">
        <v>4</v>
      </c>
      <c r="DN302" t="s">
        <v>598</v>
      </c>
      <c r="DO302">
        <v>1</v>
      </c>
    </row>
    <row r="303" spans="1:119" x14ac:dyDescent="0.2">
      <c r="A303">
        <f>ROW(Source!A131)</f>
        <v>131</v>
      </c>
      <c r="B303">
        <v>86759304</v>
      </c>
      <c r="C303">
        <v>86763373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632</v>
      </c>
      <c r="J303" t="s">
        <v>633</v>
      </c>
      <c r="K303" t="s">
        <v>634</v>
      </c>
      <c r="L303">
        <v>1346</v>
      </c>
      <c r="N303">
        <v>1009</v>
      </c>
      <c r="O303" t="s">
        <v>428</v>
      </c>
      <c r="P303" t="s">
        <v>428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86763385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86759304</v>
      </c>
      <c r="C304">
        <v>86763373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698</v>
      </c>
      <c r="J304" t="s">
        <v>699</v>
      </c>
      <c r="K304" t="s">
        <v>700</v>
      </c>
      <c r="L304">
        <v>1346</v>
      </c>
      <c r="N304">
        <v>1009</v>
      </c>
      <c r="O304" t="s">
        <v>428</v>
      </c>
      <c r="P304" t="s">
        <v>428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86763386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86759304</v>
      </c>
      <c r="C305">
        <v>86763373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635</v>
      </c>
      <c r="J305" t="s">
        <v>636</v>
      </c>
      <c r="K305" t="s">
        <v>637</v>
      </c>
      <c r="L305">
        <v>1346</v>
      </c>
      <c r="N305">
        <v>1009</v>
      </c>
      <c r="O305" t="s">
        <v>428</v>
      </c>
      <c r="P305" t="s">
        <v>428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86763388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86759239</v>
      </c>
      <c r="C306">
        <v>86763373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696</v>
      </c>
      <c r="J306" t="s">
        <v>3</v>
      </c>
      <c r="K306" t="s">
        <v>697</v>
      </c>
      <c r="L306">
        <v>1191</v>
      </c>
      <c r="N306">
        <v>1013</v>
      </c>
      <c r="O306" t="s">
        <v>598</v>
      </c>
      <c r="P306" t="s">
        <v>598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86763381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86759239</v>
      </c>
      <c r="C307">
        <v>86763373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599</v>
      </c>
      <c r="J307" t="s">
        <v>3</v>
      </c>
      <c r="K307" t="s">
        <v>600</v>
      </c>
      <c r="L307">
        <v>1191</v>
      </c>
      <c r="N307">
        <v>1013</v>
      </c>
      <c r="O307" t="s">
        <v>598</v>
      </c>
      <c r="P307" t="s">
        <v>598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86763382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86759239</v>
      </c>
      <c r="C308">
        <v>86763373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611</v>
      </c>
      <c r="J308" t="s">
        <v>612</v>
      </c>
      <c r="K308" t="s">
        <v>613</v>
      </c>
      <c r="L308">
        <v>1368</v>
      </c>
      <c r="N308">
        <v>1011</v>
      </c>
      <c r="O308" t="s">
        <v>604</v>
      </c>
      <c r="P308" t="s">
        <v>604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86763383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614</v>
      </c>
      <c r="DM308">
        <v>5</v>
      </c>
      <c r="DN308" t="s">
        <v>598</v>
      </c>
      <c r="DO308">
        <v>1</v>
      </c>
    </row>
    <row r="309" spans="1:119" x14ac:dyDescent="0.2">
      <c r="A309">
        <f>ROW(Source!A132)</f>
        <v>132</v>
      </c>
      <c r="B309">
        <v>86759239</v>
      </c>
      <c r="C309">
        <v>86763373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606</v>
      </c>
      <c r="J309" t="s">
        <v>607</v>
      </c>
      <c r="K309" t="s">
        <v>608</v>
      </c>
      <c r="L309">
        <v>1368</v>
      </c>
      <c r="N309">
        <v>1011</v>
      </c>
      <c r="O309" t="s">
        <v>604</v>
      </c>
      <c r="P309" t="s">
        <v>604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86763384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605</v>
      </c>
      <c r="DM309">
        <v>4</v>
      </c>
      <c r="DN309" t="s">
        <v>598</v>
      </c>
      <c r="DO309">
        <v>1</v>
      </c>
    </row>
    <row r="310" spans="1:119" x14ac:dyDescent="0.2">
      <c r="A310">
        <f>ROW(Source!A132)</f>
        <v>132</v>
      </c>
      <c r="B310">
        <v>86759239</v>
      </c>
      <c r="C310">
        <v>86763373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632</v>
      </c>
      <c r="J310" t="s">
        <v>633</v>
      </c>
      <c r="K310" t="s">
        <v>634</v>
      </c>
      <c r="L310">
        <v>1346</v>
      </c>
      <c r="N310">
        <v>1009</v>
      </c>
      <c r="O310" t="s">
        <v>428</v>
      </c>
      <c r="P310" t="s">
        <v>428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86763385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86759239</v>
      </c>
      <c r="C311">
        <v>86763373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698</v>
      </c>
      <c r="J311" t="s">
        <v>699</v>
      </c>
      <c r="K311" t="s">
        <v>700</v>
      </c>
      <c r="L311">
        <v>1346</v>
      </c>
      <c r="N311">
        <v>1009</v>
      </c>
      <c r="O311" t="s">
        <v>428</v>
      </c>
      <c r="P311" t="s">
        <v>428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86763386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86759239</v>
      </c>
      <c r="C312">
        <v>86763373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635</v>
      </c>
      <c r="J312" t="s">
        <v>636</v>
      </c>
      <c r="K312" t="s">
        <v>637</v>
      </c>
      <c r="L312">
        <v>1346</v>
      </c>
      <c r="N312">
        <v>1009</v>
      </c>
      <c r="O312" t="s">
        <v>428</v>
      </c>
      <c r="P312" t="s">
        <v>428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86763388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86759304</v>
      </c>
      <c r="C313">
        <v>86763400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696</v>
      </c>
      <c r="J313" t="s">
        <v>3</v>
      </c>
      <c r="K313" t="s">
        <v>697</v>
      </c>
      <c r="L313">
        <v>1191</v>
      </c>
      <c r="N313">
        <v>1013</v>
      </c>
      <c r="O313" t="s">
        <v>598</v>
      </c>
      <c r="P313" t="s">
        <v>598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218</v>
      </c>
      <c r="AV313">
        <v>1</v>
      </c>
      <c r="AW313">
        <v>2</v>
      </c>
      <c r="AX313">
        <v>86763408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86759304</v>
      </c>
      <c r="C314">
        <v>86763400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599</v>
      </c>
      <c r="J314" t="s">
        <v>3</v>
      </c>
      <c r="K314" t="s">
        <v>600</v>
      </c>
      <c r="L314">
        <v>1191</v>
      </c>
      <c r="N314">
        <v>1013</v>
      </c>
      <c r="O314" t="s">
        <v>598</v>
      </c>
      <c r="P314" t="s">
        <v>598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218</v>
      </c>
      <c r="AV314">
        <v>2</v>
      </c>
      <c r="AW314">
        <v>2</v>
      </c>
      <c r="AX314">
        <v>86763409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86759304</v>
      </c>
      <c r="C315">
        <v>86763400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611</v>
      </c>
      <c r="J315" t="s">
        <v>612</v>
      </c>
      <c r="K315" t="s">
        <v>613</v>
      </c>
      <c r="L315">
        <v>1368</v>
      </c>
      <c r="N315">
        <v>1011</v>
      </c>
      <c r="O315" t="s">
        <v>604</v>
      </c>
      <c r="P315" t="s">
        <v>604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218</v>
      </c>
      <c r="AV315">
        <v>1</v>
      </c>
      <c r="AW315">
        <v>2</v>
      </c>
      <c r="AX315">
        <v>86763410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614</v>
      </c>
      <c r="DM315">
        <v>5</v>
      </c>
      <c r="DN315" t="s">
        <v>598</v>
      </c>
      <c r="DO315">
        <v>1</v>
      </c>
    </row>
    <row r="316" spans="1:119" x14ac:dyDescent="0.2">
      <c r="A316">
        <f>ROW(Source!A133)</f>
        <v>133</v>
      </c>
      <c r="B316">
        <v>86759304</v>
      </c>
      <c r="C316">
        <v>86763400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606</v>
      </c>
      <c r="J316" t="s">
        <v>607</v>
      </c>
      <c r="K316" t="s">
        <v>608</v>
      </c>
      <c r="L316">
        <v>1368</v>
      </c>
      <c r="N316">
        <v>1011</v>
      </c>
      <c r="O316" t="s">
        <v>604</v>
      </c>
      <c r="P316" t="s">
        <v>604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218</v>
      </c>
      <c r="AV316">
        <v>1</v>
      </c>
      <c r="AW316">
        <v>2</v>
      </c>
      <c r="AX316">
        <v>86763411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605</v>
      </c>
      <c r="DM316">
        <v>4</v>
      </c>
      <c r="DN316" t="s">
        <v>598</v>
      </c>
      <c r="DO316">
        <v>1</v>
      </c>
    </row>
    <row r="317" spans="1:119" x14ac:dyDescent="0.2">
      <c r="A317">
        <f>ROW(Source!A133)</f>
        <v>133</v>
      </c>
      <c r="B317">
        <v>86759304</v>
      </c>
      <c r="C317">
        <v>86763400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632</v>
      </c>
      <c r="J317" t="s">
        <v>633</v>
      </c>
      <c r="K317" t="s">
        <v>634</v>
      </c>
      <c r="L317">
        <v>1346</v>
      </c>
      <c r="N317">
        <v>1009</v>
      </c>
      <c r="O317" t="s">
        <v>428</v>
      </c>
      <c r="P317" t="s">
        <v>428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86763412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86759304</v>
      </c>
      <c r="C318">
        <v>86763400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698</v>
      </c>
      <c r="J318" t="s">
        <v>699</v>
      </c>
      <c r="K318" t="s">
        <v>700</v>
      </c>
      <c r="L318">
        <v>1346</v>
      </c>
      <c r="N318">
        <v>1009</v>
      </c>
      <c r="O318" t="s">
        <v>428</v>
      </c>
      <c r="P318" t="s">
        <v>428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86763413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86759304</v>
      </c>
      <c r="C319">
        <v>86763400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428</v>
      </c>
      <c r="P319" t="s">
        <v>428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86763415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86759239</v>
      </c>
      <c r="C320">
        <v>86763400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696</v>
      </c>
      <c r="J320" t="s">
        <v>3</v>
      </c>
      <c r="K320" t="s">
        <v>697</v>
      </c>
      <c r="L320">
        <v>1191</v>
      </c>
      <c r="N320">
        <v>1013</v>
      </c>
      <c r="O320" t="s">
        <v>598</v>
      </c>
      <c r="P320" t="s">
        <v>598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218</v>
      </c>
      <c r="AV320">
        <v>1</v>
      </c>
      <c r="AW320">
        <v>2</v>
      </c>
      <c r="AX320">
        <v>86763408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86759239</v>
      </c>
      <c r="C321">
        <v>86763400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599</v>
      </c>
      <c r="J321" t="s">
        <v>3</v>
      </c>
      <c r="K321" t="s">
        <v>600</v>
      </c>
      <c r="L321">
        <v>1191</v>
      </c>
      <c r="N321">
        <v>1013</v>
      </c>
      <c r="O321" t="s">
        <v>598</v>
      </c>
      <c r="P321" t="s">
        <v>598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218</v>
      </c>
      <c r="AV321">
        <v>2</v>
      </c>
      <c r="AW321">
        <v>2</v>
      </c>
      <c r="AX321">
        <v>86763409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86759239</v>
      </c>
      <c r="C322">
        <v>86763400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611</v>
      </c>
      <c r="J322" t="s">
        <v>612</v>
      </c>
      <c r="K322" t="s">
        <v>613</v>
      </c>
      <c r="L322">
        <v>1368</v>
      </c>
      <c r="N322">
        <v>1011</v>
      </c>
      <c r="O322" t="s">
        <v>604</v>
      </c>
      <c r="P322" t="s">
        <v>604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218</v>
      </c>
      <c r="AV322">
        <v>1</v>
      </c>
      <c r="AW322">
        <v>2</v>
      </c>
      <c r="AX322">
        <v>86763410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614</v>
      </c>
      <c r="DM322">
        <v>5</v>
      </c>
      <c r="DN322" t="s">
        <v>598</v>
      </c>
      <c r="DO322">
        <v>1</v>
      </c>
    </row>
    <row r="323" spans="1:119" x14ac:dyDescent="0.2">
      <c r="A323">
        <f>ROW(Source!A134)</f>
        <v>134</v>
      </c>
      <c r="B323">
        <v>86759239</v>
      </c>
      <c r="C323">
        <v>86763400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606</v>
      </c>
      <c r="J323" t="s">
        <v>607</v>
      </c>
      <c r="K323" t="s">
        <v>608</v>
      </c>
      <c r="L323">
        <v>1368</v>
      </c>
      <c r="N323">
        <v>1011</v>
      </c>
      <c r="O323" t="s">
        <v>604</v>
      </c>
      <c r="P323" t="s">
        <v>604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218</v>
      </c>
      <c r="AV323">
        <v>1</v>
      </c>
      <c r="AW323">
        <v>2</v>
      </c>
      <c r="AX323">
        <v>86763411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605</v>
      </c>
      <c r="DM323">
        <v>4</v>
      </c>
      <c r="DN323" t="s">
        <v>598</v>
      </c>
      <c r="DO323">
        <v>1</v>
      </c>
    </row>
    <row r="324" spans="1:119" x14ac:dyDescent="0.2">
      <c r="A324">
        <f>ROW(Source!A134)</f>
        <v>134</v>
      </c>
      <c r="B324">
        <v>86759239</v>
      </c>
      <c r="C324">
        <v>86763400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632</v>
      </c>
      <c r="J324" t="s">
        <v>633</v>
      </c>
      <c r="K324" t="s">
        <v>634</v>
      </c>
      <c r="L324">
        <v>1346</v>
      </c>
      <c r="N324">
        <v>1009</v>
      </c>
      <c r="O324" t="s">
        <v>428</v>
      </c>
      <c r="P324" t="s">
        <v>428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86763412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86759239</v>
      </c>
      <c r="C325">
        <v>86763400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698</v>
      </c>
      <c r="J325" t="s">
        <v>699</v>
      </c>
      <c r="K325" t="s">
        <v>700</v>
      </c>
      <c r="L325">
        <v>1346</v>
      </c>
      <c r="N325">
        <v>1009</v>
      </c>
      <c r="O325" t="s">
        <v>428</v>
      </c>
      <c r="P325" t="s">
        <v>428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86763413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86759239</v>
      </c>
      <c r="C326">
        <v>86763400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635</v>
      </c>
      <c r="J326" t="s">
        <v>636</v>
      </c>
      <c r="K326" t="s">
        <v>637</v>
      </c>
      <c r="L326">
        <v>1346</v>
      </c>
      <c r="N326">
        <v>1009</v>
      </c>
      <c r="O326" t="s">
        <v>428</v>
      </c>
      <c r="P326" t="s">
        <v>428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86763415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86759304</v>
      </c>
      <c r="C327">
        <v>86763426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696</v>
      </c>
      <c r="J327" t="s">
        <v>3</v>
      </c>
      <c r="K327" t="s">
        <v>697</v>
      </c>
      <c r="L327">
        <v>1191</v>
      </c>
      <c r="N327">
        <v>1013</v>
      </c>
      <c r="O327" t="s">
        <v>598</v>
      </c>
      <c r="P327" t="s">
        <v>598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86763434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86759304</v>
      </c>
      <c r="C328">
        <v>86763426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599</v>
      </c>
      <c r="J328" t="s">
        <v>3</v>
      </c>
      <c r="K328" t="s">
        <v>600</v>
      </c>
      <c r="L328">
        <v>1191</v>
      </c>
      <c r="N328">
        <v>1013</v>
      </c>
      <c r="O328" t="s">
        <v>598</v>
      </c>
      <c r="P328" t="s">
        <v>598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86763435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86759304</v>
      </c>
      <c r="C329">
        <v>86763426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611</v>
      </c>
      <c r="J329" t="s">
        <v>612</v>
      </c>
      <c r="K329" t="s">
        <v>613</v>
      </c>
      <c r="L329">
        <v>1368</v>
      </c>
      <c r="N329">
        <v>1011</v>
      </c>
      <c r="O329" t="s">
        <v>604</v>
      </c>
      <c r="P329" t="s">
        <v>604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86763436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614</v>
      </c>
      <c r="DM329">
        <v>5</v>
      </c>
      <c r="DN329" t="s">
        <v>598</v>
      </c>
      <c r="DO329">
        <v>1</v>
      </c>
    </row>
    <row r="330" spans="1:119" x14ac:dyDescent="0.2">
      <c r="A330">
        <f>ROW(Source!A135)</f>
        <v>135</v>
      </c>
      <c r="B330">
        <v>86759304</v>
      </c>
      <c r="C330">
        <v>86763426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606</v>
      </c>
      <c r="J330" t="s">
        <v>607</v>
      </c>
      <c r="K330" t="s">
        <v>608</v>
      </c>
      <c r="L330">
        <v>1368</v>
      </c>
      <c r="N330">
        <v>1011</v>
      </c>
      <c r="O330" t="s">
        <v>604</v>
      </c>
      <c r="P330" t="s">
        <v>604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86763437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605</v>
      </c>
      <c r="DM330">
        <v>4</v>
      </c>
      <c r="DN330" t="s">
        <v>598</v>
      </c>
      <c r="DO330">
        <v>1</v>
      </c>
    </row>
    <row r="331" spans="1:119" x14ac:dyDescent="0.2">
      <c r="A331">
        <f>ROW(Source!A135)</f>
        <v>135</v>
      </c>
      <c r="B331">
        <v>86759304</v>
      </c>
      <c r="C331">
        <v>86763426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632</v>
      </c>
      <c r="J331" t="s">
        <v>633</v>
      </c>
      <c r="K331" t="s">
        <v>634</v>
      </c>
      <c r="L331">
        <v>1346</v>
      </c>
      <c r="N331">
        <v>1009</v>
      </c>
      <c r="O331" t="s">
        <v>428</v>
      </c>
      <c r="P331" t="s">
        <v>428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86763438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86759304</v>
      </c>
      <c r="C332">
        <v>86763426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698</v>
      </c>
      <c r="J332" t="s">
        <v>699</v>
      </c>
      <c r="K332" t="s">
        <v>700</v>
      </c>
      <c r="L332">
        <v>1346</v>
      </c>
      <c r="N332">
        <v>1009</v>
      </c>
      <c r="O332" t="s">
        <v>428</v>
      </c>
      <c r="P332" t="s">
        <v>428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86763439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86759304</v>
      </c>
      <c r="C333">
        <v>86763426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635</v>
      </c>
      <c r="J333" t="s">
        <v>636</v>
      </c>
      <c r="K333" t="s">
        <v>637</v>
      </c>
      <c r="L333">
        <v>1346</v>
      </c>
      <c r="N333">
        <v>1009</v>
      </c>
      <c r="O333" t="s">
        <v>428</v>
      </c>
      <c r="P333" t="s">
        <v>428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86763441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86759239</v>
      </c>
      <c r="C334">
        <v>86763426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696</v>
      </c>
      <c r="J334" t="s">
        <v>3</v>
      </c>
      <c r="K334" t="s">
        <v>697</v>
      </c>
      <c r="L334">
        <v>1191</v>
      </c>
      <c r="N334">
        <v>1013</v>
      </c>
      <c r="O334" t="s">
        <v>598</v>
      </c>
      <c r="P334" t="s">
        <v>598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86763434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86759239</v>
      </c>
      <c r="C335">
        <v>86763426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599</v>
      </c>
      <c r="J335" t="s">
        <v>3</v>
      </c>
      <c r="K335" t="s">
        <v>600</v>
      </c>
      <c r="L335">
        <v>1191</v>
      </c>
      <c r="N335">
        <v>1013</v>
      </c>
      <c r="O335" t="s">
        <v>598</v>
      </c>
      <c r="P335" t="s">
        <v>598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86763435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86759239</v>
      </c>
      <c r="C336">
        <v>86763426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611</v>
      </c>
      <c r="J336" t="s">
        <v>612</v>
      </c>
      <c r="K336" t="s">
        <v>613</v>
      </c>
      <c r="L336">
        <v>1368</v>
      </c>
      <c r="N336">
        <v>1011</v>
      </c>
      <c r="O336" t="s">
        <v>604</v>
      </c>
      <c r="P336" t="s">
        <v>604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86763436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614</v>
      </c>
      <c r="DM336">
        <v>5</v>
      </c>
      <c r="DN336" t="s">
        <v>598</v>
      </c>
      <c r="DO336">
        <v>1</v>
      </c>
    </row>
    <row r="337" spans="1:119" x14ac:dyDescent="0.2">
      <c r="A337">
        <f>ROW(Source!A136)</f>
        <v>136</v>
      </c>
      <c r="B337">
        <v>86759239</v>
      </c>
      <c r="C337">
        <v>86763426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606</v>
      </c>
      <c r="J337" t="s">
        <v>607</v>
      </c>
      <c r="K337" t="s">
        <v>608</v>
      </c>
      <c r="L337">
        <v>1368</v>
      </c>
      <c r="N337">
        <v>1011</v>
      </c>
      <c r="O337" t="s">
        <v>604</v>
      </c>
      <c r="P337" t="s">
        <v>604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86763437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605</v>
      </c>
      <c r="DM337">
        <v>4</v>
      </c>
      <c r="DN337" t="s">
        <v>598</v>
      </c>
      <c r="DO337">
        <v>1</v>
      </c>
    </row>
    <row r="338" spans="1:119" x14ac:dyDescent="0.2">
      <c r="A338">
        <f>ROW(Source!A136)</f>
        <v>136</v>
      </c>
      <c r="B338">
        <v>86759239</v>
      </c>
      <c r="C338">
        <v>86763426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632</v>
      </c>
      <c r="J338" t="s">
        <v>633</v>
      </c>
      <c r="K338" t="s">
        <v>634</v>
      </c>
      <c r="L338">
        <v>1346</v>
      </c>
      <c r="N338">
        <v>1009</v>
      </c>
      <c r="O338" t="s">
        <v>428</v>
      </c>
      <c r="P338" t="s">
        <v>428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86763438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86759239</v>
      </c>
      <c r="C339">
        <v>86763426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698</v>
      </c>
      <c r="J339" t="s">
        <v>699</v>
      </c>
      <c r="K339" t="s">
        <v>700</v>
      </c>
      <c r="L339">
        <v>1346</v>
      </c>
      <c r="N339">
        <v>1009</v>
      </c>
      <c r="O339" t="s">
        <v>428</v>
      </c>
      <c r="P339" t="s">
        <v>428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86763439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86759239</v>
      </c>
      <c r="C340">
        <v>86763426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635</v>
      </c>
      <c r="J340" t="s">
        <v>636</v>
      </c>
      <c r="K340" t="s">
        <v>637</v>
      </c>
      <c r="L340">
        <v>1346</v>
      </c>
      <c r="N340">
        <v>1009</v>
      </c>
      <c r="O340" t="s">
        <v>428</v>
      </c>
      <c r="P340" t="s">
        <v>428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86763441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86759304</v>
      </c>
      <c r="C341">
        <v>86763453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701</v>
      </c>
      <c r="J341" t="s">
        <v>3</v>
      </c>
      <c r="K341" t="s">
        <v>702</v>
      </c>
      <c r="L341">
        <v>1369</v>
      </c>
      <c r="N341">
        <v>1013</v>
      </c>
      <c r="O341" t="s">
        <v>703</v>
      </c>
      <c r="P341" t="s">
        <v>703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86763464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26.15</v>
      </c>
      <c r="CV341">
        <f>ROUND(Y341*Source!I137,7)</f>
        <v>4.5539999999999997E-2</v>
      </c>
      <c r="CW341">
        <v>0</v>
      </c>
      <c r="CX341">
        <f>ROUND(Y341*Source!I137,7)</f>
        <v>4.5539999999999997E-2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30.07</v>
      </c>
      <c r="DJ341">
        <f>DI341</f>
        <v>30.07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86759304</v>
      </c>
      <c r="C342">
        <v>86763453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704</v>
      </c>
      <c r="J342" t="s">
        <v>3</v>
      </c>
      <c r="K342" t="s">
        <v>705</v>
      </c>
      <c r="L342">
        <v>1369</v>
      </c>
      <c r="N342">
        <v>1013</v>
      </c>
      <c r="O342" t="s">
        <v>703</v>
      </c>
      <c r="P342" t="s">
        <v>703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86763465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1363.67</v>
      </c>
      <c r="CV342">
        <f>ROUND(Y342*Source!I137,7)</f>
        <v>2.1753399999999998</v>
      </c>
      <c r="CW342">
        <v>0</v>
      </c>
      <c r="CX342">
        <f>ROUND(Y342*Source!I137,7)</f>
        <v>2.1753399999999998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1568.22</v>
      </c>
      <c r="DJ342">
        <f>DI342</f>
        <v>1568.22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86759304</v>
      </c>
      <c r="C343">
        <v>86763453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706</v>
      </c>
      <c r="J343" t="s">
        <v>3</v>
      </c>
      <c r="K343" t="s">
        <v>707</v>
      </c>
      <c r="L343">
        <v>1369</v>
      </c>
      <c r="N343">
        <v>1013</v>
      </c>
      <c r="O343" t="s">
        <v>703</v>
      </c>
      <c r="P343" t="s">
        <v>703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86763466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760.48</v>
      </c>
      <c r="CV343">
        <f>ROUND(Y343*Source!I137,7)</f>
        <v>1.0773200000000001</v>
      </c>
      <c r="CW343">
        <v>0</v>
      </c>
      <c r="CX343">
        <f>ROUND(Y343*Source!I137,7)</f>
        <v>1.0773200000000001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874.56</v>
      </c>
      <c r="DJ343">
        <f>DI343</f>
        <v>874.56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86759304</v>
      </c>
      <c r="C344">
        <v>86763453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708</v>
      </c>
      <c r="J344" t="s">
        <v>3</v>
      </c>
      <c r="K344" t="s">
        <v>709</v>
      </c>
      <c r="L344">
        <v>1369</v>
      </c>
      <c r="N344">
        <v>1013</v>
      </c>
      <c r="O344" t="s">
        <v>703</v>
      </c>
      <c r="P344" t="s">
        <v>703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86763467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873.99</v>
      </c>
      <c r="CV344">
        <f>ROUND(Y344*Source!I137,7)</f>
        <v>1.0773200000000001</v>
      </c>
      <c r="CW344">
        <v>0</v>
      </c>
      <c r="CX344">
        <f>ROUND(Y344*Source!I137,7)</f>
        <v>1.0773200000000001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1005.09</v>
      </c>
      <c r="DJ344">
        <f>DI344</f>
        <v>1005.09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86759304</v>
      </c>
      <c r="C345">
        <v>86763453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599</v>
      </c>
      <c r="J345" t="s">
        <v>3</v>
      </c>
      <c r="K345" t="s">
        <v>600</v>
      </c>
      <c r="L345">
        <v>1191</v>
      </c>
      <c r="N345">
        <v>1013</v>
      </c>
      <c r="O345" t="s">
        <v>598</v>
      </c>
      <c r="P345" t="s">
        <v>598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86763468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1.1449400000000001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86759304</v>
      </c>
      <c r="C346">
        <v>86763453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623</v>
      </c>
      <c r="J346" t="s">
        <v>624</v>
      </c>
      <c r="K346" t="s">
        <v>625</v>
      </c>
      <c r="L346">
        <v>1368</v>
      </c>
      <c r="N346">
        <v>1011</v>
      </c>
      <c r="O346" t="s">
        <v>604</v>
      </c>
      <c r="P346" t="s">
        <v>604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86763469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3.4500000000000003E-2</v>
      </c>
      <c r="CX346">
        <f>ROUND(Y346*Source!I137,7)</f>
        <v>3.4500000000000003E-2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56.11</v>
      </c>
      <c r="DH346">
        <f t="shared" si="86"/>
        <v>37.619999999999997</v>
      </c>
      <c r="DI346">
        <f t="shared" si="87"/>
        <v>0</v>
      </c>
      <c r="DJ346">
        <f>DG346+DH346</f>
        <v>93.73</v>
      </c>
      <c r="DK346">
        <v>1</v>
      </c>
      <c r="DL346" t="s">
        <v>626</v>
      </c>
      <c r="DM346">
        <v>6</v>
      </c>
      <c r="DN346" t="s">
        <v>598</v>
      </c>
      <c r="DO346">
        <v>1</v>
      </c>
    </row>
    <row r="347" spans="1:119" x14ac:dyDescent="0.2">
      <c r="A347">
        <f>ROW(Source!A137)</f>
        <v>137</v>
      </c>
      <c r="B347">
        <v>86759304</v>
      </c>
      <c r="C347">
        <v>86763453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710</v>
      </c>
      <c r="J347" t="s">
        <v>711</v>
      </c>
      <c r="K347" t="s">
        <v>712</v>
      </c>
      <c r="L347">
        <v>1368</v>
      </c>
      <c r="N347">
        <v>1011</v>
      </c>
      <c r="O347" t="s">
        <v>604</v>
      </c>
      <c r="P347" t="s">
        <v>604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86763470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3.7260000000000001E-2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0.63</v>
      </c>
      <c r="DH347">
        <f t="shared" si="86"/>
        <v>0</v>
      </c>
      <c r="DI347">
        <f t="shared" si="87"/>
        <v>0</v>
      </c>
      <c r="DJ347">
        <f>DG347+DH347</f>
        <v>0.63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86759304</v>
      </c>
      <c r="C348">
        <v>86763453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601</v>
      </c>
      <c r="J348" t="s">
        <v>602</v>
      </c>
      <c r="K348" t="s">
        <v>603</v>
      </c>
      <c r="L348">
        <v>1368</v>
      </c>
      <c r="N348">
        <v>1011</v>
      </c>
      <c r="O348" t="s">
        <v>604</v>
      </c>
      <c r="P348" t="s">
        <v>604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86763471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1.0460400000000001</v>
      </c>
      <c r="CX348">
        <f>ROUND(Y348*Source!I137,7)</f>
        <v>1.0460400000000001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529.54</v>
      </c>
      <c r="DH348">
        <f t="shared" si="86"/>
        <v>849.16</v>
      </c>
      <c r="DI348">
        <f t="shared" si="87"/>
        <v>0</v>
      </c>
      <c r="DJ348">
        <f>DG348+DH348</f>
        <v>1378.7</v>
      </c>
      <c r="DK348">
        <v>0</v>
      </c>
      <c r="DL348" t="s">
        <v>605</v>
      </c>
      <c r="DM348">
        <v>4</v>
      </c>
      <c r="DN348" t="s">
        <v>598</v>
      </c>
      <c r="DO348">
        <v>1</v>
      </c>
    </row>
    <row r="349" spans="1:119" x14ac:dyDescent="0.2">
      <c r="A349">
        <f>ROW(Source!A137)</f>
        <v>137</v>
      </c>
      <c r="B349">
        <v>86759304</v>
      </c>
      <c r="C349">
        <v>86763453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606</v>
      </c>
      <c r="J349" t="s">
        <v>607</v>
      </c>
      <c r="K349" t="s">
        <v>608</v>
      </c>
      <c r="L349">
        <v>1368</v>
      </c>
      <c r="N349">
        <v>1011</v>
      </c>
      <c r="O349" t="s">
        <v>604</v>
      </c>
      <c r="P349" t="s">
        <v>604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86763472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2.7140000000000001E-2</v>
      </c>
      <c r="CX349">
        <f>ROUND(Y349*Source!I137,7)</f>
        <v>2.7140000000000001E-2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17.420000000000002</v>
      </c>
      <c r="DH349">
        <f t="shared" si="86"/>
        <v>22.03</v>
      </c>
      <c r="DI349">
        <f t="shared" si="87"/>
        <v>0</v>
      </c>
      <c r="DJ349">
        <f>DG349+DH349</f>
        <v>39.450000000000003</v>
      </c>
      <c r="DK349">
        <v>1</v>
      </c>
      <c r="DL349" t="s">
        <v>605</v>
      </c>
      <c r="DM349">
        <v>4</v>
      </c>
      <c r="DN349" t="s">
        <v>598</v>
      </c>
      <c r="DO349">
        <v>1</v>
      </c>
    </row>
    <row r="350" spans="1:119" x14ac:dyDescent="0.2">
      <c r="A350">
        <f>ROW(Source!A137)</f>
        <v>137</v>
      </c>
      <c r="B350">
        <v>86759304</v>
      </c>
      <c r="C350">
        <v>86763453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713</v>
      </c>
      <c r="J350" t="s">
        <v>714</v>
      </c>
      <c r="K350" t="s">
        <v>715</v>
      </c>
      <c r="L350">
        <v>1368</v>
      </c>
      <c r="N350">
        <v>1011</v>
      </c>
      <c r="O350" t="s">
        <v>604</v>
      </c>
      <c r="P350" t="s">
        <v>604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86763473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3.7260000000000001E-2</v>
      </c>
      <c r="CX350">
        <f>ROUND(Y350*Source!I137,7)</f>
        <v>3.7260000000000001E-2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7.19</v>
      </c>
      <c r="DH350">
        <f t="shared" si="86"/>
        <v>30.25</v>
      </c>
      <c r="DI350">
        <f t="shared" si="87"/>
        <v>0</v>
      </c>
      <c r="DJ350">
        <f>DG350+DH350</f>
        <v>37.44</v>
      </c>
      <c r="DK350">
        <v>1</v>
      </c>
      <c r="DL350" t="s">
        <v>605</v>
      </c>
      <c r="DM350">
        <v>4</v>
      </c>
      <c r="DN350" t="s">
        <v>598</v>
      </c>
      <c r="DO350">
        <v>1</v>
      </c>
    </row>
    <row r="351" spans="1:119" x14ac:dyDescent="0.2">
      <c r="A351">
        <f>ROW(Source!A138)</f>
        <v>138</v>
      </c>
      <c r="B351">
        <v>86759239</v>
      </c>
      <c r="C351">
        <v>86763453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701</v>
      </c>
      <c r="J351" t="s">
        <v>3</v>
      </c>
      <c r="K351" t="s">
        <v>702</v>
      </c>
      <c r="L351">
        <v>1369</v>
      </c>
      <c r="N351">
        <v>1013</v>
      </c>
      <c r="O351" t="s">
        <v>703</v>
      </c>
      <c r="P351" t="s">
        <v>703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86763464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26.15</v>
      </c>
      <c r="CV351">
        <f>ROUND(Y351*Source!I138,7)</f>
        <v>4.5539999999999997E-2</v>
      </c>
      <c r="CW351">
        <v>0</v>
      </c>
      <c r="CX351">
        <f>ROUND(Y351*Source!I138,7)</f>
        <v>4.5539999999999997E-2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30.07</v>
      </c>
      <c r="DJ351">
        <f>DI351</f>
        <v>30.07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86759239</v>
      </c>
      <c r="C352">
        <v>86763453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704</v>
      </c>
      <c r="J352" t="s">
        <v>3</v>
      </c>
      <c r="K352" t="s">
        <v>705</v>
      </c>
      <c r="L352">
        <v>1369</v>
      </c>
      <c r="N352">
        <v>1013</v>
      </c>
      <c r="O352" t="s">
        <v>703</v>
      </c>
      <c r="P352" t="s">
        <v>703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86763465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1363.67</v>
      </c>
      <c r="CV352">
        <f>ROUND(Y352*Source!I138,7)</f>
        <v>2.1753399999999998</v>
      </c>
      <c r="CW352">
        <v>0</v>
      </c>
      <c r="CX352">
        <f>ROUND(Y352*Source!I138,7)</f>
        <v>2.1753399999999998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1568.22</v>
      </c>
      <c r="DJ352">
        <f>DI352</f>
        <v>1568.22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86759239</v>
      </c>
      <c r="C353">
        <v>86763453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706</v>
      </c>
      <c r="J353" t="s">
        <v>3</v>
      </c>
      <c r="K353" t="s">
        <v>707</v>
      </c>
      <c r="L353">
        <v>1369</v>
      </c>
      <c r="N353">
        <v>1013</v>
      </c>
      <c r="O353" t="s">
        <v>703</v>
      </c>
      <c r="P353" t="s">
        <v>703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86763466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760.48</v>
      </c>
      <c r="CV353">
        <f>ROUND(Y353*Source!I138,7)</f>
        <v>1.0773200000000001</v>
      </c>
      <c r="CW353">
        <v>0</v>
      </c>
      <c r="CX353">
        <f>ROUND(Y353*Source!I138,7)</f>
        <v>1.0773200000000001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874.56</v>
      </c>
      <c r="DJ353">
        <f>DI353</f>
        <v>874.56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86759239</v>
      </c>
      <c r="C354">
        <v>86763453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708</v>
      </c>
      <c r="J354" t="s">
        <v>3</v>
      </c>
      <c r="K354" t="s">
        <v>709</v>
      </c>
      <c r="L354">
        <v>1369</v>
      </c>
      <c r="N354">
        <v>1013</v>
      </c>
      <c r="O354" t="s">
        <v>703</v>
      </c>
      <c r="P354" t="s">
        <v>703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86763467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873.99</v>
      </c>
      <c r="CV354">
        <f>ROUND(Y354*Source!I138,7)</f>
        <v>1.0773200000000001</v>
      </c>
      <c r="CW354">
        <v>0</v>
      </c>
      <c r="CX354">
        <f>ROUND(Y354*Source!I138,7)</f>
        <v>1.0773200000000001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1005.09</v>
      </c>
      <c r="DJ354">
        <f>DI354</f>
        <v>1005.09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86759239</v>
      </c>
      <c r="C355">
        <v>86763453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599</v>
      </c>
      <c r="J355" t="s">
        <v>3</v>
      </c>
      <c r="K355" t="s">
        <v>600</v>
      </c>
      <c r="L355">
        <v>1191</v>
      </c>
      <c r="N355">
        <v>1013</v>
      </c>
      <c r="O355" t="s">
        <v>598</v>
      </c>
      <c r="P355" t="s">
        <v>598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86763468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1.1449400000000001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86759239</v>
      </c>
      <c r="C356">
        <v>86763453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623</v>
      </c>
      <c r="J356" t="s">
        <v>624</v>
      </c>
      <c r="K356" t="s">
        <v>625</v>
      </c>
      <c r="L356">
        <v>1368</v>
      </c>
      <c r="N356">
        <v>1011</v>
      </c>
      <c r="O356" t="s">
        <v>604</v>
      </c>
      <c r="P356" t="s">
        <v>604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86763469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3.4500000000000003E-2</v>
      </c>
      <c r="CX356">
        <f>ROUND(Y356*Source!I138,7)</f>
        <v>3.4500000000000003E-2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56.11</v>
      </c>
      <c r="DH356">
        <f t="shared" si="86"/>
        <v>37.619999999999997</v>
      </c>
      <c r="DI356">
        <f t="shared" si="87"/>
        <v>0</v>
      </c>
      <c r="DJ356">
        <f>DG356+DH356</f>
        <v>93.73</v>
      </c>
      <c r="DK356">
        <v>1</v>
      </c>
      <c r="DL356" t="s">
        <v>626</v>
      </c>
      <c r="DM356">
        <v>6</v>
      </c>
      <c r="DN356" t="s">
        <v>598</v>
      </c>
      <c r="DO356">
        <v>1</v>
      </c>
    </row>
    <row r="357" spans="1:119" x14ac:dyDescent="0.2">
      <c r="A357">
        <f>ROW(Source!A138)</f>
        <v>138</v>
      </c>
      <c r="B357">
        <v>86759239</v>
      </c>
      <c r="C357">
        <v>86763453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710</v>
      </c>
      <c r="J357" t="s">
        <v>711</v>
      </c>
      <c r="K357" t="s">
        <v>712</v>
      </c>
      <c r="L357">
        <v>1368</v>
      </c>
      <c r="N357">
        <v>1011</v>
      </c>
      <c r="O357" t="s">
        <v>604</v>
      </c>
      <c r="P357" t="s">
        <v>604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86763470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3.7260000000000001E-2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0.63</v>
      </c>
      <c r="DH357">
        <f t="shared" si="86"/>
        <v>0</v>
      </c>
      <c r="DI357">
        <f t="shared" si="87"/>
        <v>0</v>
      </c>
      <c r="DJ357">
        <f>DG357+DH357</f>
        <v>0.63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86759239</v>
      </c>
      <c r="C358">
        <v>86763453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601</v>
      </c>
      <c r="J358" t="s">
        <v>602</v>
      </c>
      <c r="K358" t="s">
        <v>603</v>
      </c>
      <c r="L358">
        <v>1368</v>
      </c>
      <c r="N358">
        <v>1011</v>
      </c>
      <c r="O358" t="s">
        <v>604</v>
      </c>
      <c r="P358" t="s">
        <v>604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86763471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1.0460400000000001</v>
      </c>
      <c r="CX358">
        <f>ROUND(Y358*Source!I138,7)</f>
        <v>1.0460400000000001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529.54</v>
      </c>
      <c r="DH358">
        <f t="shared" si="86"/>
        <v>849.16</v>
      </c>
      <c r="DI358">
        <f t="shared" si="87"/>
        <v>0</v>
      </c>
      <c r="DJ358">
        <f>DG358+DH358</f>
        <v>1378.7</v>
      </c>
      <c r="DK358">
        <v>0</v>
      </c>
      <c r="DL358" t="s">
        <v>605</v>
      </c>
      <c r="DM358">
        <v>4</v>
      </c>
      <c r="DN358" t="s">
        <v>598</v>
      </c>
      <c r="DO358">
        <v>1</v>
      </c>
    </row>
    <row r="359" spans="1:119" x14ac:dyDescent="0.2">
      <c r="A359">
        <f>ROW(Source!A138)</f>
        <v>138</v>
      </c>
      <c r="B359">
        <v>86759239</v>
      </c>
      <c r="C359">
        <v>86763453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606</v>
      </c>
      <c r="J359" t="s">
        <v>607</v>
      </c>
      <c r="K359" t="s">
        <v>608</v>
      </c>
      <c r="L359">
        <v>1368</v>
      </c>
      <c r="N359">
        <v>1011</v>
      </c>
      <c r="O359" t="s">
        <v>604</v>
      </c>
      <c r="P359" t="s">
        <v>604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86763472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2.7140000000000001E-2</v>
      </c>
      <c r="CX359">
        <f>ROUND(Y359*Source!I138,7)</f>
        <v>2.7140000000000001E-2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17.420000000000002</v>
      </c>
      <c r="DH359">
        <f t="shared" si="86"/>
        <v>22.03</v>
      </c>
      <c r="DI359">
        <f t="shared" si="87"/>
        <v>0</v>
      </c>
      <c r="DJ359">
        <f>DG359+DH359</f>
        <v>39.450000000000003</v>
      </c>
      <c r="DK359">
        <v>1</v>
      </c>
      <c r="DL359" t="s">
        <v>605</v>
      </c>
      <c r="DM359">
        <v>4</v>
      </c>
      <c r="DN359" t="s">
        <v>598</v>
      </c>
      <c r="DO359">
        <v>1</v>
      </c>
    </row>
    <row r="360" spans="1:119" x14ac:dyDescent="0.2">
      <c r="A360">
        <f>ROW(Source!A138)</f>
        <v>138</v>
      </c>
      <c r="B360">
        <v>86759239</v>
      </c>
      <c r="C360">
        <v>86763453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713</v>
      </c>
      <c r="J360" t="s">
        <v>714</v>
      </c>
      <c r="K360" t="s">
        <v>715</v>
      </c>
      <c r="L360">
        <v>1368</v>
      </c>
      <c r="N360">
        <v>1011</v>
      </c>
      <c r="O360" t="s">
        <v>604</v>
      </c>
      <c r="P360" t="s">
        <v>604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86763473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3.7260000000000001E-2</v>
      </c>
      <c r="CX360">
        <f>ROUND(Y360*Source!I138,7)</f>
        <v>3.7260000000000001E-2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7.19</v>
      </c>
      <c r="DH360">
        <f t="shared" si="86"/>
        <v>30.25</v>
      </c>
      <c r="DI360">
        <f t="shared" si="87"/>
        <v>0</v>
      </c>
      <c r="DJ360">
        <f>DG360+DH360</f>
        <v>37.44</v>
      </c>
      <c r="DK360">
        <v>1</v>
      </c>
      <c r="DL360" t="s">
        <v>605</v>
      </c>
      <c r="DM360">
        <v>4</v>
      </c>
      <c r="DN360" t="s">
        <v>598</v>
      </c>
      <c r="DO360">
        <v>1</v>
      </c>
    </row>
    <row r="361" spans="1:119" x14ac:dyDescent="0.2">
      <c r="A361">
        <f>ROW(Source!A139)</f>
        <v>139</v>
      </c>
      <c r="B361">
        <v>86759304</v>
      </c>
      <c r="C361">
        <v>86763477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704</v>
      </c>
      <c r="J361" t="s">
        <v>3</v>
      </c>
      <c r="K361" t="s">
        <v>705</v>
      </c>
      <c r="L361">
        <v>1369</v>
      </c>
      <c r="N361">
        <v>1013</v>
      </c>
      <c r="O361" t="s">
        <v>703</v>
      </c>
      <c r="P361" t="s">
        <v>703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86763483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1312.06</v>
      </c>
      <c r="CV361">
        <f>ROUND(Y361*Source!I139,7)</f>
        <v>2.093</v>
      </c>
      <c r="CW361">
        <v>0</v>
      </c>
      <c r="CX361">
        <f>ROUND(Y361*Source!I139,7)</f>
        <v>2.093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1508.86</v>
      </c>
      <c r="DJ361">
        <f>DI361</f>
        <v>1508.86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86759304</v>
      </c>
      <c r="C362">
        <v>86763477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706</v>
      </c>
      <c r="J362" t="s">
        <v>3</v>
      </c>
      <c r="K362" t="s">
        <v>707</v>
      </c>
      <c r="L362">
        <v>1369</v>
      </c>
      <c r="N362">
        <v>1013</v>
      </c>
      <c r="O362" t="s">
        <v>703</v>
      </c>
      <c r="P362" t="s">
        <v>703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86763484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730.61</v>
      </c>
      <c r="CV362">
        <f>ROUND(Y362*Source!I139,7)</f>
        <v>1.0349999999999999</v>
      </c>
      <c r="CW362">
        <v>0</v>
      </c>
      <c r="CX362">
        <f>ROUND(Y362*Source!I139,7)</f>
        <v>1.0349999999999999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840.2</v>
      </c>
      <c r="DJ362">
        <f>DI362</f>
        <v>840.2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86759304</v>
      </c>
      <c r="C363">
        <v>86763477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708</v>
      </c>
      <c r="J363" t="s">
        <v>3</v>
      </c>
      <c r="K363" t="s">
        <v>709</v>
      </c>
      <c r="L363">
        <v>1369</v>
      </c>
      <c r="N363">
        <v>1013</v>
      </c>
      <c r="O363" t="s">
        <v>703</v>
      </c>
      <c r="P363" t="s">
        <v>703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86763485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839.66</v>
      </c>
      <c r="CV363">
        <f>ROUND(Y363*Source!I139,7)</f>
        <v>1.0349999999999999</v>
      </c>
      <c r="CW363">
        <v>0</v>
      </c>
      <c r="CX363">
        <f>ROUND(Y363*Source!I139,7)</f>
        <v>1.0349999999999999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965.6</v>
      </c>
      <c r="DJ363">
        <f>DI363</f>
        <v>965.6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86759304</v>
      </c>
      <c r="C364">
        <v>86763477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599</v>
      </c>
      <c r="J364" t="s">
        <v>3</v>
      </c>
      <c r="K364" t="s">
        <v>600</v>
      </c>
      <c r="L364">
        <v>1191</v>
      </c>
      <c r="N364">
        <v>1013</v>
      </c>
      <c r="O364" t="s">
        <v>598</v>
      </c>
      <c r="P364" t="s">
        <v>598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86763486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1.012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86759304</v>
      </c>
      <c r="C365">
        <v>86763477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601</v>
      </c>
      <c r="J365" t="s">
        <v>602</v>
      </c>
      <c r="K365" t="s">
        <v>603</v>
      </c>
      <c r="L365">
        <v>1368</v>
      </c>
      <c r="N365">
        <v>1011</v>
      </c>
      <c r="O365" t="s">
        <v>604</v>
      </c>
      <c r="P365" t="s">
        <v>604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86763487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1.012</v>
      </c>
      <c r="CX365">
        <f>ROUND(Y365*Source!I139,7)</f>
        <v>1.012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512.29999999999995</v>
      </c>
      <c r="DH365">
        <f t="shared" si="86"/>
        <v>821.53</v>
      </c>
      <c r="DI365">
        <f t="shared" si="87"/>
        <v>0</v>
      </c>
      <c r="DJ365">
        <f>DG365+DH365</f>
        <v>1333.83</v>
      </c>
      <c r="DK365">
        <v>0</v>
      </c>
      <c r="DL365" t="s">
        <v>605</v>
      </c>
      <c r="DM365">
        <v>4</v>
      </c>
      <c r="DN365" t="s">
        <v>598</v>
      </c>
      <c r="DO365">
        <v>1</v>
      </c>
    </row>
    <row r="366" spans="1:119" x14ac:dyDescent="0.2">
      <c r="A366">
        <f>ROW(Source!A140)</f>
        <v>140</v>
      </c>
      <c r="B366">
        <v>86759239</v>
      </c>
      <c r="C366">
        <v>86763477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704</v>
      </c>
      <c r="J366" t="s">
        <v>3</v>
      </c>
      <c r="K366" t="s">
        <v>705</v>
      </c>
      <c r="L366">
        <v>1369</v>
      </c>
      <c r="N366">
        <v>1013</v>
      </c>
      <c r="O366" t="s">
        <v>703</v>
      </c>
      <c r="P366" t="s">
        <v>703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86763483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1312.06</v>
      </c>
      <c r="CV366">
        <f>ROUND(Y366*Source!I140,7)</f>
        <v>2.093</v>
      </c>
      <c r="CW366">
        <v>0</v>
      </c>
      <c r="CX366">
        <f>ROUND(Y366*Source!I140,7)</f>
        <v>2.093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1508.86</v>
      </c>
      <c r="DJ366">
        <f>DI366</f>
        <v>1508.86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86759239</v>
      </c>
      <c r="C367">
        <v>86763477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706</v>
      </c>
      <c r="J367" t="s">
        <v>3</v>
      </c>
      <c r="K367" t="s">
        <v>707</v>
      </c>
      <c r="L367">
        <v>1369</v>
      </c>
      <c r="N367">
        <v>1013</v>
      </c>
      <c r="O367" t="s">
        <v>703</v>
      </c>
      <c r="P367" t="s">
        <v>703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86763484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730.61</v>
      </c>
      <c r="CV367">
        <f>ROUND(Y367*Source!I140,7)</f>
        <v>1.0349999999999999</v>
      </c>
      <c r="CW367">
        <v>0</v>
      </c>
      <c r="CX367">
        <f>ROUND(Y367*Source!I140,7)</f>
        <v>1.0349999999999999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840.2</v>
      </c>
      <c r="DJ367">
        <f>DI367</f>
        <v>840.2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86759239</v>
      </c>
      <c r="C368">
        <v>86763477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708</v>
      </c>
      <c r="J368" t="s">
        <v>3</v>
      </c>
      <c r="K368" t="s">
        <v>709</v>
      </c>
      <c r="L368">
        <v>1369</v>
      </c>
      <c r="N368">
        <v>1013</v>
      </c>
      <c r="O368" t="s">
        <v>703</v>
      </c>
      <c r="P368" t="s">
        <v>703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86763485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839.66</v>
      </c>
      <c r="CV368">
        <f>ROUND(Y368*Source!I140,7)</f>
        <v>1.0349999999999999</v>
      </c>
      <c r="CW368">
        <v>0</v>
      </c>
      <c r="CX368">
        <f>ROUND(Y368*Source!I140,7)</f>
        <v>1.0349999999999999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965.6</v>
      </c>
      <c r="DJ368">
        <f>DI368</f>
        <v>965.6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86759239</v>
      </c>
      <c r="C369">
        <v>86763477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599</v>
      </c>
      <c r="J369" t="s">
        <v>3</v>
      </c>
      <c r="K369" t="s">
        <v>600</v>
      </c>
      <c r="L369">
        <v>1191</v>
      </c>
      <c r="N369">
        <v>1013</v>
      </c>
      <c r="O369" t="s">
        <v>598</v>
      </c>
      <c r="P369" t="s">
        <v>598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86763486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1.012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86759239</v>
      </c>
      <c r="C370">
        <v>86763477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601</v>
      </c>
      <c r="J370" t="s">
        <v>602</v>
      </c>
      <c r="K370" t="s">
        <v>603</v>
      </c>
      <c r="L370">
        <v>1368</v>
      </c>
      <c r="N370">
        <v>1011</v>
      </c>
      <c r="O370" t="s">
        <v>604</v>
      </c>
      <c r="P370" t="s">
        <v>604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86763487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1.012</v>
      </c>
      <c r="CX370">
        <f>ROUND(Y370*Source!I140,7)</f>
        <v>1.012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512.29999999999995</v>
      </c>
      <c r="DH370">
        <f t="shared" si="86"/>
        <v>821.53</v>
      </c>
      <c r="DI370">
        <f t="shared" si="87"/>
        <v>0</v>
      </c>
      <c r="DJ370">
        <f>DG370+DH370</f>
        <v>1333.83</v>
      </c>
      <c r="DK370">
        <v>0</v>
      </c>
      <c r="DL370" t="s">
        <v>605</v>
      </c>
      <c r="DM370">
        <v>4</v>
      </c>
      <c r="DN370" t="s">
        <v>598</v>
      </c>
      <c r="DO370">
        <v>1</v>
      </c>
    </row>
    <row r="371" spans="1:119" x14ac:dyDescent="0.2">
      <c r="A371">
        <f>ROW(Source!A141)</f>
        <v>141</v>
      </c>
      <c r="B371">
        <v>86759304</v>
      </c>
      <c r="C371">
        <v>86763490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657</v>
      </c>
      <c r="J371" t="s">
        <v>3</v>
      </c>
      <c r="K371" t="s">
        <v>658</v>
      </c>
      <c r="L371">
        <v>1191</v>
      </c>
      <c r="N371">
        <v>1013</v>
      </c>
      <c r="O371" t="s">
        <v>598</v>
      </c>
      <c r="P371" t="s">
        <v>598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86763496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86759304</v>
      </c>
      <c r="C372">
        <v>86763490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599</v>
      </c>
      <c r="J372" t="s">
        <v>3</v>
      </c>
      <c r="K372" t="s">
        <v>600</v>
      </c>
      <c r="L372">
        <v>1191</v>
      </c>
      <c r="N372">
        <v>1013</v>
      </c>
      <c r="O372" t="s">
        <v>598</v>
      </c>
      <c r="P372" t="s">
        <v>598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86763497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86759304</v>
      </c>
      <c r="C373">
        <v>86763490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623</v>
      </c>
      <c r="J373" t="s">
        <v>624</v>
      </c>
      <c r="K373" t="s">
        <v>625</v>
      </c>
      <c r="L373">
        <v>1368</v>
      </c>
      <c r="N373">
        <v>1011</v>
      </c>
      <c r="O373" t="s">
        <v>604</v>
      </c>
      <c r="P373" t="s">
        <v>604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86763498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626</v>
      </c>
      <c r="DM373">
        <v>6</v>
      </c>
      <c r="DN373" t="s">
        <v>598</v>
      </c>
      <c r="DO373">
        <v>1</v>
      </c>
    </row>
    <row r="374" spans="1:119" x14ac:dyDescent="0.2">
      <c r="A374">
        <f>ROW(Source!A141)</f>
        <v>141</v>
      </c>
      <c r="B374">
        <v>86759304</v>
      </c>
      <c r="C374">
        <v>86763490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606</v>
      </c>
      <c r="J374" t="s">
        <v>607</v>
      </c>
      <c r="K374" t="s">
        <v>608</v>
      </c>
      <c r="L374">
        <v>1368</v>
      </c>
      <c r="N374">
        <v>1011</v>
      </c>
      <c r="O374" t="s">
        <v>604</v>
      </c>
      <c r="P374" t="s">
        <v>604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86763499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605</v>
      </c>
      <c r="DM374">
        <v>4</v>
      </c>
      <c r="DN374" t="s">
        <v>598</v>
      </c>
      <c r="DO374">
        <v>1</v>
      </c>
    </row>
    <row r="375" spans="1:119" x14ac:dyDescent="0.2">
      <c r="A375">
        <f>ROW(Source!A141)</f>
        <v>141</v>
      </c>
      <c r="B375">
        <v>86759304</v>
      </c>
      <c r="C375">
        <v>86763490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86763504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86759239</v>
      </c>
      <c r="C376">
        <v>86763490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657</v>
      </c>
      <c r="J376" t="s">
        <v>3</v>
      </c>
      <c r="K376" t="s">
        <v>658</v>
      </c>
      <c r="L376">
        <v>1191</v>
      </c>
      <c r="N376">
        <v>1013</v>
      </c>
      <c r="O376" t="s">
        <v>598</v>
      </c>
      <c r="P376" t="s">
        <v>598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86763496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86759239</v>
      </c>
      <c r="C377">
        <v>86763490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599</v>
      </c>
      <c r="J377" t="s">
        <v>3</v>
      </c>
      <c r="K377" t="s">
        <v>600</v>
      </c>
      <c r="L377">
        <v>1191</v>
      </c>
      <c r="N377">
        <v>1013</v>
      </c>
      <c r="O377" t="s">
        <v>598</v>
      </c>
      <c r="P377" t="s">
        <v>598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86763497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86759239</v>
      </c>
      <c r="C378">
        <v>86763490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623</v>
      </c>
      <c r="J378" t="s">
        <v>624</v>
      </c>
      <c r="K378" t="s">
        <v>625</v>
      </c>
      <c r="L378">
        <v>1368</v>
      </c>
      <c r="N378">
        <v>1011</v>
      </c>
      <c r="O378" t="s">
        <v>604</v>
      </c>
      <c r="P378" t="s">
        <v>604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86763498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626</v>
      </c>
      <c r="DM378">
        <v>6</v>
      </c>
      <c r="DN378" t="s">
        <v>598</v>
      </c>
      <c r="DO378">
        <v>1</v>
      </c>
    </row>
    <row r="379" spans="1:119" x14ac:dyDescent="0.2">
      <c r="A379">
        <f>ROW(Source!A142)</f>
        <v>142</v>
      </c>
      <c r="B379">
        <v>86759239</v>
      </c>
      <c r="C379">
        <v>86763490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606</v>
      </c>
      <c r="J379" t="s">
        <v>607</v>
      </c>
      <c r="K379" t="s">
        <v>608</v>
      </c>
      <c r="L379">
        <v>1368</v>
      </c>
      <c r="N379">
        <v>1011</v>
      </c>
      <c r="O379" t="s">
        <v>604</v>
      </c>
      <c r="P379" t="s">
        <v>604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86763499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605</v>
      </c>
      <c r="DM379">
        <v>4</v>
      </c>
      <c r="DN379" t="s">
        <v>598</v>
      </c>
      <c r="DO379">
        <v>1</v>
      </c>
    </row>
    <row r="380" spans="1:119" x14ac:dyDescent="0.2">
      <c r="A380">
        <f>ROW(Source!A142)</f>
        <v>142</v>
      </c>
      <c r="B380">
        <v>86759239</v>
      </c>
      <c r="C380">
        <v>86763490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86763504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86759304</v>
      </c>
      <c r="C381">
        <v>86763506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609</v>
      </c>
      <c r="J381" t="s">
        <v>3</v>
      </c>
      <c r="K381" t="s">
        <v>610</v>
      </c>
      <c r="L381">
        <v>1191</v>
      </c>
      <c r="N381">
        <v>1013</v>
      </c>
      <c r="O381" t="s">
        <v>598</v>
      </c>
      <c r="P381" t="s">
        <v>598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86763512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86759304</v>
      </c>
      <c r="C382">
        <v>86763506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599</v>
      </c>
      <c r="J382" t="s">
        <v>3</v>
      </c>
      <c r="K382" t="s">
        <v>600</v>
      </c>
      <c r="L382">
        <v>1191</v>
      </c>
      <c r="N382">
        <v>1013</v>
      </c>
      <c r="O382" t="s">
        <v>598</v>
      </c>
      <c r="P382" t="s">
        <v>598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86763513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86759304</v>
      </c>
      <c r="C383">
        <v>86763506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601</v>
      </c>
      <c r="J383" t="s">
        <v>602</v>
      </c>
      <c r="K383" t="s">
        <v>603</v>
      </c>
      <c r="L383">
        <v>1368</v>
      </c>
      <c r="N383">
        <v>1011</v>
      </c>
      <c r="O383" t="s">
        <v>604</v>
      </c>
      <c r="P383" t="s">
        <v>604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86763514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605</v>
      </c>
      <c r="DM383">
        <v>4</v>
      </c>
      <c r="DN383" t="s">
        <v>598</v>
      </c>
      <c r="DO383">
        <v>1</v>
      </c>
    </row>
    <row r="384" spans="1:119" x14ac:dyDescent="0.2">
      <c r="A384">
        <f>ROW(Source!A145)</f>
        <v>145</v>
      </c>
      <c r="B384">
        <v>86759304</v>
      </c>
      <c r="C384">
        <v>86763506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606</v>
      </c>
      <c r="J384" t="s">
        <v>607</v>
      </c>
      <c r="K384" t="s">
        <v>608</v>
      </c>
      <c r="L384">
        <v>1368</v>
      </c>
      <c r="N384">
        <v>1011</v>
      </c>
      <c r="O384" t="s">
        <v>604</v>
      </c>
      <c r="P384" t="s">
        <v>604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86763515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605</v>
      </c>
      <c r="DM384">
        <v>4</v>
      </c>
      <c r="DN384" t="s">
        <v>598</v>
      </c>
      <c r="DO384">
        <v>1</v>
      </c>
    </row>
    <row r="385" spans="1:119" x14ac:dyDescent="0.2">
      <c r="A385">
        <f>ROW(Source!A145)</f>
        <v>145</v>
      </c>
      <c r="B385">
        <v>86759304</v>
      </c>
      <c r="C385">
        <v>86763506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632</v>
      </c>
      <c r="J385" t="s">
        <v>633</v>
      </c>
      <c r="K385" t="s">
        <v>634</v>
      </c>
      <c r="L385">
        <v>1346</v>
      </c>
      <c r="N385">
        <v>1009</v>
      </c>
      <c r="O385" t="s">
        <v>428</v>
      </c>
      <c r="P385" t="s">
        <v>428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86763516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86759239</v>
      </c>
      <c r="C386">
        <v>86763506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609</v>
      </c>
      <c r="J386" t="s">
        <v>3</v>
      </c>
      <c r="K386" t="s">
        <v>610</v>
      </c>
      <c r="L386">
        <v>1191</v>
      </c>
      <c r="N386">
        <v>1013</v>
      </c>
      <c r="O386" t="s">
        <v>598</v>
      </c>
      <c r="P386" t="s">
        <v>598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86763512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86759239</v>
      </c>
      <c r="C387">
        <v>86763506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599</v>
      </c>
      <c r="J387" t="s">
        <v>3</v>
      </c>
      <c r="K387" t="s">
        <v>600</v>
      </c>
      <c r="L387">
        <v>1191</v>
      </c>
      <c r="N387">
        <v>1013</v>
      </c>
      <c r="O387" t="s">
        <v>598</v>
      </c>
      <c r="P387" t="s">
        <v>598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86763513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86759239</v>
      </c>
      <c r="C388">
        <v>86763506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601</v>
      </c>
      <c r="J388" t="s">
        <v>602</v>
      </c>
      <c r="K388" t="s">
        <v>603</v>
      </c>
      <c r="L388">
        <v>1368</v>
      </c>
      <c r="N388">
        <v>1011</v>
      </c>
      <c r="O388" t="s">
        <v>604</v>
      </c>
      <c r="P388" t="s">
        <v>604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86763514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605</v>
      </c>
      <c r="DM388">
        <v>4</v>
      </c>
      <c r="DN388" t="s">
        <v>598</v>
      </c>
      <c r="DO388">
        <v>1</v>
      </c>
    </row>
    <row r="389" spans="1:119" x14ac:dyDescent="0.2">
      <c r="A389">
        <f>ROW(Source!A146)</f>
        <v>146</v>
      </c>
      <c r="B389">
        <v>86759239</v>
      </c>
      <c r="C389">
        <v>86763506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606</v>
      </c>
      <c r="J389" t="s">
        <v>607</v>
      </c>
      <c r="K389" t="s">
        <v>608</v>
      </c>
      <c r="L389">
        <v>1368</v>
      </c>
      <c r="N389">
        <v>1011</v>
      </c>
      <c r="O389" t="s">
        <v>604</v>
      </c>
      <c r="P389" t="s">
        <v>604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86763515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605</v>
      </c>
      <c r="DM389">
        <v>4</v>
      </c>
      <c r="DN389" t="s">
        <v>598</v>
      </c>
      <c r="DO389">
        <v>1</v>
      </c>
    </row>
    <row r="390" spans="1:119" x14ac:dyDescent="0.2">
      <c r="A390">
        <f>ROW(Source!A146)</f>
        <v>146</v>
      </c>
      <c r="B390">
        <v>86759239</v>
      </c>
      <c r="C390">
        <v>86763506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632</v>
      </c>
      <c r="J390" t="s">
        <v>633</v>
      </c>
      <c r="K390" t="s">
        <v>634</v>
      </c>
      <c r="L390">
        <v>1346</v>
      </c>
      <c r="N390">
        <v>1009</v>
      </c>
      <c r="O390" t="s">
        <v>428</v>
      </c>
      <c r="P390" t="s">
        <v>428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86763516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86759304</v>
      </c>
      <c r="C391">
        <v>86763523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609</v>
      </c>
      <c r="J391" t="s">
        <v>3</v>
      </c>
      <c r="K391" t="s">
        <v>610</v>
      </c>
      <c r="L391">
        <v>1191</v>
      </c>
      <c r="N391">
        <v>1013</v>
      </c>
      <c r="O391" t="s">
        <v>598</v>
      </c>
      <c r="P391" t="s">
        <v>598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86763529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86759304</v>
      </c>
      <c r="C392">
        <v>86763523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599</v>
      </c>
      <c r="J392" t="s">
        <v>3</v>
      </c>
      <c r="K392" t="s">
        <v>600</v>
      </c>
      <c r="L392">
        <v>1191</v>
      </c>
      <c r="N392">
        <v>1013</v>
      </c>
      <c r="O392" t="s">
        <v>598</v>
      </c>
      <c r="P392" t="s">
        <v>598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86763530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86759304</v>
      </c>
      <c r="C393">
        <v>86763523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601</v>
      </c>
      <c r="J393" t="s">
        <v>602</v>
      </c>
      <c r="K393" t="s">
        <v>603</v>
      </c>
      <c r="L393">
        <v>1368</v>
      </c>
      <c r="N393">
        <v>1011</v>
      </c>
      <c r="O393" t="s">
        <v>604</v>
      </c>
      <c r="P393" t="s">
        <v>604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86763531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605</v>
      </c>
      <c r="DM393">
        <v>4</v>
      </c>
      <c r="DN393" t="s">
        <v>598</v>
      </c>
      <c r="DO393">
        <v>1</v>
      </c>
    </row>
    <row r="394" spans="1:119" x14ac:dyDescent="0.2">
      <c r="A394">
        <f>ROW(Source!A147)</f>
        <v>147</v>
      </c>
      <c r="B394">
        <v>86759304</v>
      </c>
      <c r="C394">
        <v>86763523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606</v>
      </c>
      <c r="J394" t="s">
        <v>607</v>
      </c>
      <c r="K394" t="s">
        <v>608</v>
      </c>
      <c r="L394">
        <v>1368</v>
      </c>
      <c r="N394">
        <v>1011</v>
      </c>
      <c r="O394" t="s">
        <v>604</v>
      </c>
      <c r="P394" t="s">
        <v>604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86763532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605</v>
      </c>
      <c r="DM394">
        <v>4</v>
      </c>
      <c r="DN394" t="s">
        <v>598</v>
      </c>
      <c r="DO394">
        <v>1</v>
      </c>
    </row>
    <row r="395" spans="1:119" x14ac:dyDescent="0.2">
      <c r="A395">
        <f>ROW(Source!A147)</f>
        <v>147</v>
      </c>
      <c r="B395">
        <v>86759304</v>
      </c>
      <c r="C395">
        <v>86763523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632</v>
      </c>
      <c r="J395" t="s">
        <v>633</v>
      </c>
      <c r="K395" t="s">
        <v>634</v>
      </c>
      <c r="L395">
        <v>1346</v>
      </c>
      <c r="N395">
        <v>1009</v>
      </c>
      <c r="O395" t="s">
        <v>428</v>
      </c>
      <c r="P395" t="s">
        <v>428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86763533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86759239</v>
      </c>
      <c r="C396">
        <v>86763523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609</v>
      </c>
      <c r="J396" t="s">
        <v>3</v>
      </c>
      <c r="K396" t="s">
        <v>610</v>
      </c>
      <c r="L396">
        <v>1191</v>
      </c>
      <c r="N396">
        <v>1013</v>
      </c>
      <c r="O396" t="s">
        <v>598</v>
      </c>
      <c r="P396" t="s">
        <v>598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86763529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86759239</v>
      </c>
      <c r="C397">
        <v>86763523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599</v>
      </c>
      <c r="J397" t="s">
        <v>3</v>
      </c>
      <c r="K397" t="s">
        <v>600</v>
      </c>
      <c r="L397">
        <v>1191</v>
      </c>
      <c r="N397">
        <v>1013</v>
      </c>
      <c r="O397" t="s">
        <v>598</v>
      </c>
      <c r="P397" t="s">
        <v>598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86763530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86759239</v>
      </c>
      <c r="C398">
        <v>86763523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601</v>
      </c>
      <c r="J398" t="s">
        <v>602</v>
      </c>
      <c r="K398" t="s">
        <v>603</v>
      </c>
      <c r="L398">
        <v>1368</v>
      </c>
      <c r="N398">
        <v>1011</v>
      </c>
      <c r="O398" t="s">
        <v>604</v>
      </c>
      <c r="P398" t="s">
        <v>604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86763531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605</v>
      </c>
      <c r="DM398">
        <v>4</v>
      </c>
      <c r="DN398" t="s">
        <v>598</v>
      </c>
      <c r="DO398">
        <v>1</v>
      </c>
    </row>
    <row r="399" spans="1:119" x14ac:dyDescent="0.2">
      <c r="A399">
        <f>ROW(Source!A148)</f>
        <v>148</v>
      </c>
      <c r="B399">
        <v>86759239</v>
      </c>
      <c r="C399">
        <v>86763523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606</v>
      </c>
      <c r="J399" t="s">
        <v>607</v>
      </c>
      <c r="K399" t="s">
        <v>608</v>
      </c>
      <c r="L399">
        <v>1368</v>
      </c>
      <c r="N399">
        <v>1011</v>
      </c>
      <c r="O399" t="s">
        <v>604</v>
      </c>
      <c r="P399" t="s">
        <v>604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86763532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605</v>
      </c>
      <c r="DM399">
        <v>4</v>
      </c>
      <c r="DN399" t="s">
        <v>598</v>
      </c>
      <c r="DO399">
        <v>1</v>
      </c>
    </row>
    <row r="400" spans="1:119" x14ac:dyDescent="0.2">
      <c r="A400">
        <f>ROW(Source!A148)</f>
        <v>148</v>
      </c>
      <c r="B400">
        <v>86759239</v>
      </c>
      <c r="C400">
        <v>86763523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632</v>
      </c>
      <c r="J400" t="s">
        <v>633</v>
      </c>
      <c r="K400" t="s">
        <v>634</v>
      </c>
      <c r="L400">
        <v>1346</v>
      </c>
      <c r="N400">
        <v>1009</v>
      </c>
      <c r="O400" t="s">
        <v>428</v>
      </c>
      <c r="P400" t="s">
        <v>428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86763533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86759304</v>
      </c>
      <c r="C401">
        <v>86763540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716</v>
      </c>
      <c r="J401" t="s">
        <v>3</v>
      </c>
      <c r="K401" t="s">
        <v>717</v>
      </c>
      <c r="L401">
        <v>1191</v>
      </c>
      <c r="N401">
        <v>1013</v>
      </c>
      <c r="O401" t="s">
        <v>598</v>
      </c>
      <c r="P401" t="s">
        <v>598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86763552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86759304</v>
      </c>
      <c r="C402">
        <v>86763540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718</v>
      </c>
      <c r="J402" t="s">
        <v>719</v>
      </c>
      <c r="K402" t="s">
        <v>720</v>
      </c>
      <c r="L402">
        <v>1368</v>
      </c>
      <c r="N402">
        <v>1011</v>
      </c>
      <c r="O402" t="s">
        <v>604</v>
      </c>
      <c r="P402" t="s">
        <v>604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86763553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86759304</v>
      </c>
      <c r="C403">
        <v>86763540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721</v>
      </c>
      <c r="J403" t="s">
        <v>722</v>
      </c>
      <c r="K403" t="s">
        <v>723</v>
      </c>
      <c r="L403">
        <v>1346</v>
      </c>
      <c r="N403">
        <v>1009</v>
      </c>
      <c r="O403" t="s">
        <v>428</v>
      </c>
      <c r="P403" t="s">
        <v>428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86763554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86759304</v>
      </c>
      <c r="C404">
        <v>86763540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724</v>
      </c>
      <c r="J404" t="s">
        <v>725</v>
      </c>
      <c r="K404" t="s">
        <v>726</v>
      </c>
      <c r="L404">
        <v>1346</v>
      </c>
      <c r="N404">
        <v>1009</v>
      </c>
      <c r="O404" t="s">
        <v>428</v>
      </c>
      <c r="P404" t="s">
        <v>428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86763555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86759304</v>
      </c>
      <c r="C405">
        <v>86763540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647</v>
      </c>
      <c r="J405" t="s">
        <v>648</v>
      </c>
      <c r="K405" t="s">
        <v>649</v>
      </c>
      <c r="L405">
        <v>1383</v>
      </c>
      <c r="N405">
        <v>1013</v>
      </c>
      <c r="O405" t="s">
        <v>650</v>
      </c>
      <c r="P405" t="s">
        <v>650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86763556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86759304</v>
      </c>
      <c r="C406">
        <v>86763540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727</v>
      </c>
      <c r="J406" t="s">
        <v>728</v>
      </c>
      <c r="K406" t="s">
        <v>729</v>
      </c>
      <c r="L406">
        <v>1301</v>
      </c>
      <c r="N406">
        <v>1003</v>
      </c>
      <c r="O406" t="s">
        <v>323</v>
      </c>
      <c r="P406" t="s">
        <v>323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86763557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86759304</v>
      </c>
      <c r="C407">
        <v>86763540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659</v>
      </c>
      <c r="J407" t="s">
        <v>660</v>
      </c>
      <c r="K407" t="s">
        <v>661</v>
      </c>
      <c r="L407">
        <v>1346</v>
      </c>
      <c r="N407">
        <v>1009</v>
      </c>
      <c r="O407" t="s">
        <v>428</v>
      </c>
      <c r="P407" t="s">
        <v>428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86763558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86759304</v>
      </c>
      <c r="C408">
        <v>86763540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730</v>
      </c>
      <c r="J408" t="s">
        <v>731</v>
      </c>
      <c r="K408" t="s">
        <v>732</v>
      </c>
      <c r="L408">
        <v>1346</v>
      </c>
      <c r="N408">
        <v>1009</v>
      </c>
      <c r="O408" t="s">
        <v>428</v>
      </c>
      <c r="P408" t="s">
        <v>428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86763559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86759304</v>
      </c>
      <c r="C409">
        <v>86763540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674</v>
      </c>
      <c r="J409" t="s">
        <v>675</v>
      </c>
      <c r="K409" t="s">
        <v>676</v>
      </c>
      <c r="L409">
        <v>1346</v>
      </c>
      <c r="N409">
        <v>1009</v>
      </c>
      <c r="O409" t="s">
        <v>428</v>
      </c>
      <c r="P409" t="s">
        <v>428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86763560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86759304</v>
      </c>
      <c r="C410">
        <v>86763540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733</v>
      </c>
      <c r="J410" t="s">
        <v>734</v>
      </c>
      <c r="K410" t="s">
        <v>735</v>
      </c>
      <c r="L410">
        <v>1346</v>
      </c>
      <c r="N410">
        <v>1009</v>
      </c>
      <c r="O410" t="s">
        <v>428</v>
      </c>
      <c r="P410" t="s">
        <v>428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86763561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86759304</v>
      </c>
      <c r="C411">
        <v>86763540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86763562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86759239</v>
      </c>
      <c r="C412">
        <v>86763540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716</v>
      </c>
      <c r="J412" t="s">
        <v>3</v>
      </c>
      <c r="K412" t="s">
        <v>717</v>
      </c>
      <c r="L412">
        <v>1191</v>
      </c>
      <c r="N412">
        <v>1013</v>
      </c>
      <c r="O412" t="s">
        <v>598</v>
      </c>
      <c r="P412" t="s">
        <v>598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86763552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86759239</v>
      </c>
      <c r="C413">
        <v>86763540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718</v>
      </c>
      <c r="J413" t="s">
        <v>719</v>
      </c>
      <c r="K413" t="s">
        <v>720</v>
      </c>
      <c r="L413">
        <v>1368</v>
      </c>
      <c r="N413">
        <v>1011</v>
      </c>
      <c r="O413" t="s">
        <v>604</v>
      </c>
      <c r="P413" t="s">
        <v>604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86763553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86759239</v>
      </c>
      <c r="C414">
        <v>86763540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721</v>
      </c>
      <c r="J414" t="s">
        <v>722</v>
      </c>
      <c r="K414" t="s">
        <v>723</v>
      </c>
      <c r="L414">
        <v>1346</v>
      </c>
      <c r="N414">
        <v>1009</v>
      </c>
      <c r="O414" t="s">
        <v>428</v>
      </c>
      <c r="P414" t="s">
        <v>428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86763554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86759239</v>
      </c>
      <c r="C415">
        <v>86763540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724</v>
      </c>
      <c r="J415" t="s">
        <v>725</v>
      </c>
      <c r="K415" t="s">
        <v>726</v>
      </c>
      <c r="L415">
        <v>1346</v>
      </c>
      <c r="N415">
        <v>1009</v>
      </c>
      <c r="O415" t="s">
        <v>428</v>
      </c>
      <c r="P415" t="s">
        <v>428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86763555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86759239</v>
      </c>
      <c r="C416">
        <v>86763540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647</v>
      </c>
      <c r="J416" t="s">
        <v>648</v>
      </c>
      <c r="K416" t="s">
        <v>649</v>
      </c>
      <c r="L416">
        <v>1383</v>
      </c>
      <c r="N416">
        <v>1013</v>
      </c>
      <c r="O416" t="s">
        <v>650</v>
      </c>
      <c r="P416" t="s">
        <v>650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86763556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86759239</v>
      </c>
      <c r="C417">
        <v>86763540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727</v>
      </c>
      <c r="J417" t="s">
        <v>728</v>
      </c>
      <c r="K417" t="s">
        <v>729</v>
      </c>
      <c r="L417">
        <v>1301</v>
      </c>
      <c r="N417">
        <v>1003</v>
      </c>
      <c r="O417" t="s">
        <v>323</v>
      </c>
      <c r="P417" t="s">
        <v>323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86763557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86759239</v>
      </c>
      <c r="C418">
        <v>86763540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659</v>
      </c>
      <c r="J418" t="s">
        <v>660</v>
      </c>
      <c r="K418" t="s">
        <v>661</v>
      </c>
      <c r="L418">
        <v>1346</v>
      </c>
      <c r="N418">
        <v>1009</v>
      </c>
      <c r="O418" t="s">
        <v>428</v>
      </c>
      <c r="P418" t="s">
        <v>428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86763558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86759239</v>
      </c>
      <c r="C419">
        <v>86763540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730</v>
      </c>
      <c r="J419" t="s">
        <v>731</v>
      </c>
      <c r="K419" t="s">
        <v>732</v>
      </c>
      <c r="L419">
        <v>1346</v>
      </c>
      <c r="N419">
        <v>1009</v>
      </c>
      <c r="O419" t="s">
        <v>428</v>
      </c>
      <c r="P419" t="s">
        <v>428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86763559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86759239</v>
      </c>
      <c r="C420">
        <v>86763540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674</v>
      </c>
      <c r="J420" t="s">
        <v>675</v>
      </c>
      <c r="K420" t="s">
        <v>676</v>
      </c>
      <c r="L420">
        <v>1346</v>
      </c>
      <c r="N420">
        <v>1009</v>
      </c>
      <c r="O420" t="s">
        <v>428</v>
      </c>
      <c r="P420" t="s">
        <v>428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86763560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86759239</v>
      </c>
      <c r="C421">
        <v>86763540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733</v>
      </c>
      <c r="J421" t="s">
        <v>734</v>
      </c>
      <c r="K421" t="s">
        <v>735</v>
      </c>
      <c r="L421">
        <v>1346</v>
      </c>
      <c r="N421">
        <v>1009</v>
      </c>
      <c r="O421" t="s">
        <v>428</v>
      </c>
      <c r="P421" t="s">
        <v>428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86763561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86759239</v>
      </c>
      <c r="C422">
        <v>86763540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86763562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86759304</v>
      </c>
      <c r="C423">
        <v>86763564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736</v>
      </c>
      <c r="J423" t="s">
        <v>3</v>
      </c>
      <c r="K423" t="s">
        <v>737</v>
      </c>
      <c r="L423">
        <v>1191</v>
      </c>
      <c r="N423">
        <v>1013</v>
      </c>
      <c r="O423" t="s">
        <v>598</v>
      </c>
      <c r="P423" t="s">
        <v>598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263</v>
      </c>
      <c r="AV423">
        <v>1</v>
      </c>
      <c r="AW423">
        <v>2</v>
      </c>
      <c r="AX423">
        <v>86763584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86759304</v>
      </c>
      <c r="C424">
        <v>86763564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599</v>
      </c>
      <c r="J424" t="s">
        <v>3</v>
      </c>
      <c r="K424" t="s">
        <v>600</v>
      </c>
      <c r="L424">
        <v>1191</v>
      </c>
      <c r="N424">
        <v>1013</v>
      </c>
      <c r="O424" t="s">
        <v>598</v>
      </c>
      <c r="P424" t="s">
        <v>598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263</v>
      </c>
      <c r="AV424">
        <v>2</v>
      </c>
      <c r="AW424">
        <v>2</v>
      </c>
      <c r="AX424">
        <v>86763585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86759304</v>
      </c>
      <c r="C425">
        <v>86763564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623</v>
      </c>
      <c r="J425" t="s">
        <v>624</v>
      </c>
      <c r="K425" t="s">
        <v>625</v>
      </c>
      <c r="L425">
        <v>1368</v>
      </c>
      <c r="N425">
        <v>1011</v>
      </c>
      <c r="O425" t="s">
        <v>604</v>
      </c>
      <c r="P425" t="s">
        <v>604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263</v>
      </c>
      <c r="AV425">
        <v>1</v>
      </c>
      <c r="AW425">
        <v>2</v>
      </c>
      <c r="AX425">
        <v>86763586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626</v>
      </c>
      <c r="DM425">
        <v>6</v>
      </c>
      <c r="DN425" t="s">
        <v>598</v>
      </c>
      <c r="DO425">
        <v>1</v>
      </c>
    </row>
    <row r="426" spans="1:119" x14ac:dyDescent="0.2">
      <c r="A426">
        <f>ROW(Source!A153)</f>
        <v>153</v>
      </c>
      <c r="B426">
        <v>86759304</v>
      </c>
      <c r="C426">
        <v>86763564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606</v>
      </c>
      <c r="J426" t="s">
        <v>607</v>
      </c>
      <c r="K426" t="s">
        <v>608</v>
      </c>
      <c r="L426">
        <v>1368</v>
      </c>
      <c r="N426">
        <v>1011</v>
      </c>
      <c r="O426" t="s">
        <v>604</v>
      </c>
      <c r="P426" t="s">
        <v>604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263</v>
      </c>
      <c r="AV426">
        <v>1</v>
      </c>
      <c r="AW426">
        <v>2</v>
      </c>
      <c r="AX426">
        <v>86763587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605</v>
      </c>
      <c r="DM426">
        <v>4</v>
      </c>
      <c r="DN426" t="s">
        <v>598</v>
      </c>
      <c r="DO426">
        <v>1</v>
      </c>
    </row>
    <row r="427" spans="1:119" x14ac:dyDescent="0.2">
      <c r="A427">
        <f>ROW(Source!A153)</f>
        <v>153</v>
      </c>
      <c r="B427">
        <v>86759304</v>
      </c>
      <c r="C427">
        <v>86763564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644</v>
      </c>
      <c r="J427" t="s">
        <v>645</v>
      </c>
      <c r="K427" t="s">
        <v>646</v>
      </c>
      <c r="L427">
        <v>1368</v>
      </c>
      <c r="N427">
        <v>1011</v>
      </c>
      <c r="O427" t="s">
        <v>604</v>
      </c>
      <c r="P427" t="s">
        <v>604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263</v>
      </c>
      <c r="AV427">
        <v>1</v>
      </c>
      <c r="AW427">
        <v>2</v>
      </c>
      <c r="AX427">
        <v>86763588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86759304</v>
      </c>
      <c r="C428">
        <v>86763564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718</v>
      </c>
      <c r="J428" t="s">
        <v>719</v>
      </c>
      <c r="K428" t="s">
        <v>720</v>
      </c>
      <c r="L428">
        <v>1368</v>
      </c>
      <c r="N428">
        <v>1011</v>
      </c>
      <c r="O428" t="s">
        <v>604</v>
      </c>
      <c r="P428" t="s">
        <v>604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263</v>
      </c>
      <c r="AV428">
        <v>1</v>
      </c>
      <c r="AW428">
        <v>2</v>
      </c>
      <c r="AX428">
        <v>86763589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86759304</v>
      </c>
      <c r="C429">
        <v>86763564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721</v>
      </c>
      <c r="J429" t="s">
        <v>722</v>
      </c>
      <c r="K429" t="s">
        <v>723</v>
      </c>
      <c r="L429">
        <v>1346</v>
      </c>
      <c r="N429">
        <v>1009</v>
      </c>
      <c r="O429" t="s">
        <v>428</v>
      </c>
      <c r="P429" t="s">
        <v>428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86763590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86759304</v>
      </c>
      <c r="C430">
        <v>86763564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724</v>
      </c>
      <c r="J430" t="s">
        <v>725</v>
      </c>
      <c r="K430" t="s">
        <v>726</v>
      </c>
      <c r="L430">
        <v>1346</v>
      </c>
      <c r="N430">
        <v>1009</v>
      </c>
      <c r="O430" t="s">
        <v>428</v>
      </c>
      <c r="P430" t="s">
        <v>428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86763591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86759304</v>
      </c>
      <c r="C431">
        <v>86763564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647</v>
      </c>
      <c r="J431" t="s">
        <v>648</v>
      </c>
      <c r="K431" t="s">
        <v>649</v>
      </c>
      <c r="L431">
        <v>1383</v>
      </c>
      <c r="N431">
        <v>1013</v>
      </c>
      <c r="O431" t="s">
        <v>650</v>
      </c>
      <c r="P431" t="s">
        <v>650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86763592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86759304</v>
      </c>
      <c r="C432">
        <v>86763564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727</v>
      </c>
      <c r="J432" t="s">
        <v>728</v>
      </c>
      <c r="K432" t="s">
        <v>729</v>
      </c>
      <c r="L432">
        <v>1301</v>
      </c>
      <c r="N432">
        <v>1003</v>
      </c>
      <c r="O432" t="s">
        <v>323</v>
      </c>
      <c r="P432" t="s">
        <v>323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86763593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86759304</v>
      </c>
      <c r="C433">
        <v>86763564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651</v>
      </c>
      <c r="J433" t="s">
        <v>652</v>
      </c>
      <c r="K433" t="s">
        <v>653</v>
      </c>
      <c r="L433">
        <v>1346</v>
      </c>
      <c r="N433">
        <v>1009</v>
      </c>
      <c r="O433" t="s">
        <v>428</v>
      </c>
      <c r="P433" t="s">
        <v>428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86763594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86759304</v>
      </c>
      <c r="C434">
        <v>86763564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659</v>
      </c>
      <c r="J434" t="s">
        <v>660</v>
      </c>
      <c r="K434" t="s">
        <v>661</v>
      </c>
      <c r="L434">
        <v>1346</v>
      </c>
      <c r="N434">
        <v>1009</v>
      </c>
      <c r="O434" t="s">
        <v>428</v>
      </c>
      <c r="P434" t="s">
        <v>428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86763595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86759304</v>
      </c>
      <c r="C435">
        <v>86763564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738</v>
      </c>
      <c r="J435" t="s">
        <v>739</v>
      </c>
      <c r="K435" t="s">
        <v>740</v>
      </c>
      <c r="L435">
        <v>1425</v>
      </c>
      <c r="N435">
        <v>1013</v>
      </c>
      <c r="O435" t="s">
        <v>247</v>
      </c>
      <c r="P435" t="s">
        <v>247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86763596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86759304</v>
      </c>
      <c r="C436">
        <v>86763564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730</v>
      </c>
      <c r="J436" t="s">
        <v>731</v>
      </c>
      <c r="K436" t="s">
        <v>732</v>
      </c>
      <c r="L436">
        <v>1346</v>
      </c>
      <c r="N436">
        <v>1009</v>
      </c>
      <c r="O436" t="s">
        <v>428</v>
      </c>
      <c r="P436" t="s">
        <v>428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86763597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86759304</v>
      </c>
      <c r="C437">
        <v>86763564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688</v>
      </c>
      <c r="J437" t="s">
        <v>689</v>
      </c>
      <c r="K437" t="s">
        <v>690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86763598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86759304</v>
      </c>
      <c r="C438">
        <v>86763564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674</v>
      </c>
      <c r="J438" t="s">
        <v>675</v>
      </c>
      <c r="K438" t="s">
        <v>676</v>
      </c>
      <c r="L438">
        <v>1346</v>
      </c>
      <c r="N438">
        <v>1009</v>
      </c>
      <c r="O438" t="s">
        <v>428</v>
      </c>
      <c r="P438" t="s">
        <v>428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86763599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86759304</v>
      </c>
      <c r="C439">
        <v>86763564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733</v>
      </c>
      <c r="J439" t="s">
        <v>734</v>
      </c>
      <c r="K439" t="s">
        <v>735</v>
      </c>
      <c r="L439">
        <v>1346</v>
      </c>
      <c r="N439">
        <v>1009</v>
      </c>
      <c r="O439" t="s">
        <v>428</v>
      </c>
      <c r="P439" t="s">
        <v>428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86763600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86759304</v>
      </c>
      <c r="C440">
        <v>86763564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741</v>
      </c>
      <c r="J440" t="s">
        <v>742</v>
      </c>
      <c r="K440" t="s">
        <v>743</v>
      </c>
      <c r="L440">
        <v>1455</v>
      </c>
      <c r="N440">
        <v>1013</v>
      </c>
      <c r="O440" t="s">
        <v>317</v>
      </c>
      <c r="P440" t="s">
        <v>317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86763601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86759304</v>
      </c>
      <c r="C441">
        <v>86763564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86763602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86759239</v>
      </c>
      <c r="C442">
        <v>86763564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736</v>
      </c>
      <c r="J442" t="s">
        <v>3</v>
      </c>
      <c r="K442" t="s">
        <v>737</v>
      </c>
      <c r="L442">
        <v>1191</v>
      </c>
      <c r="N442">
        <v>1013</v>
      </c>
      <c r="O442" t="s">
        <v>598</v>
      </c>
      <c r="P442" t="s">
        <v>598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263</v>
      </c>
      <c r="AV442">
        <v>1</v>
      </c>
      <c r="AW442">
        <v>2</v>
      </c>
      <c r="AX442">
        <v>86763584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86759239</v>
      </c>
      <c r="C443">
        <v>86763564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599</v>
      </c>
      <c r="J443" t="s">
        <v>3</v>
      </c>
      <c r="K443" t="s">
        <v>600</v>
      </c>
      <c r="L443">
        <v>1191</v>
      </c>
      <c r="N443">
        <v>1013</v>
      </c>
      <c r="O443" t="s">
        <v>598</v>
      </c>
      <c r="P443" t="s">
        <v>598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263</v>
      </c>
      <c r="AV443">
        <v>2</v>
      </c>
      <c r="AW443">
        <v>2</v>
      </c>
      <c r="AX443">
        <v>86763585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86759239</v>
      </c>
      <c r="C444">
        <v>86763564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623</v>
      </c>
      <c r="J444" t="s">
        <v>624</v>
      </c>
      <c r="K444" t="s">
        <v>625</v>
      </c>
      <c r="L444">
        <v>1368</v>
      </c>
      <c r="N444">
        <v>1011</v>
      </c>
      <c r="O444" t="s">
        <v>604</v>
      </c>
      <c r="P444" t="s">
        <v>604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263</v>
      </c>
      <c r="AV444">
        <v>1</v>
      </c>
      <c r="AW444">
        <v>2</v>
      </c>
      <c r="AX444">
        <v>86763586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626</v>
      </c>
      <c r="DM444">
        <v>6</v>
      </c>
      <c r="DN444" t="s">
        <v>598</v>
      </c>
      <c r="DO444">
        <v>1</v>
      </c>
    </row>
    <row r="445" spans="1:119" x14ac:dyDescent="0.2">
      <c r="A445">
        <f>ROW(Source!A154)</f>
        <v>154</v>
      </c>
      <c r="B445">
        <v>86759239</v>
      </c>
      <c r="C445">
        <v>86763564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606</v>
      </c>
      <c r="J445" t="s">
        <v>607</v>
      </c>
      <c r="K445" t="s">
        <v>608</v>
      </c>
      <c r="L445">
        <v>1368</v>
      </c>
      <c r="N445">
        <v>1011</v>
      </c>
      <c r="O445" t="s">
        <v>604</v>
      </c>
      <c r="P445" t="s">
        <v>604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263</v>
      </c>
      <c r="AV445">
        <v>1</v>
      </c>
      <c r="AW445">
        <v>2</v>
      </c>
      <c r="AX445">
        <v>86763587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605</v>
      </c>
      <c r="DM445">
        <v>4</v>
      </c>
      <c r="DN445" t="s">
        <v>598</v>
      </c>
      <c r="DO445">
        <v>1</v>
      </c>
    </row>
    <row r="446" spans="1:119" x14ac:dyDescent="0.2">
      <c r="A446">
        <f>ROW(Source!A154)</f>
        <v>154</v>
      </c>
      <c r="B446">
        <v>86759239</v>
      </c>
      <c r="C446">
        <v>86763564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644</v>
      </c>
      <c r="J446" t="s">
        <v>645</v>
      </c>
      <c r="K446" t="s">
        <v>646</v>
      </c>
      <c r="L446">
        <v>1368</v>
      </c>
      <c r="N446">
        <v>1011</v>
      </c>
      <c r="O446" t="s">
        <v>604</v>
      </c>
      <c r="P446" t="s">
        <v>604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263</v>
      </c>
      <c r="AV446">
        <v>1</v>
      </c>
      <c r="AW446">
        <v>2</v>
      </c>
      <c r="AX446">
        <v>86763588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86759239</v>
      </c>
      <c r="C447">
        <v>86763564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718</v>
      </c>
      <c r="J447" t="s">
        <v>719</v>
      </c>
      <c r="K447" t="s">
        <v>720</v>
      </c>
      <c r="L447">
        <v>1368</v>
      </c>
      <c r="N447">
        <v>1011</v>
      </c>
      <c r="O447" t="s">
        <v>604</v>
      </c>
      <c r="P447" t="s">
        <v>604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263</v>
      </c>
      <c r="AV447">
        <v>1</v>
      </c>
      <c r="AW447">
        <v>2</v>
      </c>
      <c r="AX447">
        <v>86763589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86759239</v>
      </c>
      <c r="C448">
        <v>86763564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721</v>
      </c>
      <c r="J448" t="s">
        <v>722</v>
      </c>
      <c r="K448" t="s">
        <v>723</v>
      </c>
      <c r="L448">
        <v>1346</v>
      </c>
      <c r="N448">
        <v>1009</v>
      </c>
      <c r="O448" t="s">
        <v>428</v>
      </c>
      <c r="P448" t="s">
        <v>428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86763590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86759239</v>
      </c>
      <c r="C449">
        <v>86763564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724</v>
      </c>
      <c r="J449" t="s">
        <v>725</v>
      </c>
      <c r="K449" t="s">
        <v>726</v>
      </c>
      <c r="L449">
        <v>1346</v>
      </c>
      <c r="N449">
        <v>1009</v>
      </c>
      <c r="O449" t="s">
        <v>428</v>
      </c>
      <c r="P449" t="s">
        <v>428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86763591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86759239</v>
      </c>
      <c r="C450">
        <v>86763564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647</v>
      </c>
      <c r="J450" t="s">
        <v>648</v>
      </c>
      <c r="K450" t="s">
        <v>649</v>
      </c>
      <c r="L450">
        <v>1383</v>
      </c>
      <c r="N450">
        <v>1013</v>
      </c>
      <c r="O450" t="s">
        <v>650</v>
      </c>
      <c r="P450" t="s">
        <v>650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86763592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86759239</v>
      </c>
      <c r="C451">
        <v>86763564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727</v>
      </c>
      <c r="J451" t="s">
        <v>728</v>
      </c>
      <c r="K451" t="s">
        <v>729</v>
      </c>
      <c r="L451">
        <v>1301</v>
      </c>
      <c r="N451">
        <v>1003</v>
      </c>
      <c r="O451" t="s">
        <v>323</v>
      </c>
      <c r="P451" t="s">
        <v>323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86763593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86759239</v>
      </c>
      <c r="C452">
        <v>86763564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651</v>
      </c>
      <c r="J452" t="s">
        <v>652</v>
      </c>
      <c r="K452" t="s">
        <v>653</v>
      </c>
      <c r="L452">
        <v>1346</v>
      </c>
      <c r="N452">
        <v>1009</v>
      </c>
      <c r="O452" t="s">
        <v>428</v>
      </c>
      <c r="P452" t="s">
        <v>428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86763594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86759239</v>
      </c>
      <c r="C453">
        <v>86763564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659</v>
      </c>
      <c r="J453" t="s">
        <v>660</v>
      </c>
      <c r="K453" t="s">
        <v>661</v>
      </c>
      <c r="L453">
        <v>1346</v>
      </c>
      <c r="N453">
        <v>1009</v>
      </c>
      <c r="O453" t="s">
        <v>428</v>
      </c>
      <c r="P453" t="s">
        <v>428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86763595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86759239</v>
      </c>
      <c r="C454">
        <v>86763564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738</v>
      </c>
      <c r="J454" t="s">
        <v>739</v>
      </c>
      <c r="K454" t="s">
        <v>740</v>
      </c>
      <c r="L454">
        <v>1425</v>
      </c>
      <c r="N454">
        <v>1013</v>
      </c>
      <c r="O454" t="s">
        <v>247</v>
      </c>
      <c r="P454" t="s">
        <v>247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86763596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86759239</v>
      </c>
      <c r="C455">
        <v>86763564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730</v>
      </c>
      <c r="J455" t="s">
        <v>731</v>
      </c>
      <c r="K455" t="s">
        <v>732</v>
      </c>
      <c r="L455">
        <v>1346</v>
      </c>
      <c r="N455">
        <v>1009</v>
      </c>
      <c r="O455" t="s">
        <v>428</v>
      </c>
      <c r="P455" t="s">
        <v>428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86763597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86759239</v>
      </c>
      <c r="C456">
        <v>86763564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688</v>
      </c>
      <c r="J456" t="s">
        <v>689</v>
      </c>
      <c r="K456" t="s">
        <v>690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86763598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86759239</v>
      </c>
      <c r="C457">
        <v>86763564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674</v>
      </c>
      <c r="J457" t="s">
        <v>675</v>
      </c>
      <c r="K457" t="s">
        <v>676</v>
      </c>
      <c r="L457">
        <v>1346</v>
      </c>
      <c r="N457">
        <v>1009</v>
      </c>
      <c r="O457" t="s">
        <v>428</v>
      </c>
      <c r="P457" t="s">
        <v>428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86763599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86759239</v>
      </c>
      <c r="C458">
        <v>86763564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733</v>
      </c>
      <c r="J458" t="s">
        <v>734</v>
      </c>
      <c r="K458" t="s">
        <v>735</v>
      </c>
      <c r="L458">
        <v>1346</v>
      </c>
      <c r="N458">
        <v>1009</v>
      </c>
      <c r="O458" t="s">
        <v>428</v>
      </c>
      <c r="P458" t="s">
        <v>428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86763600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86759239</v>
      </c>
      <c r="C459">
        <v>86763564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741</v>
      </c>
      <c r="J459" t="s">
        <v>742</v>
      </c>
      <c r="K459" t="s">
        <v>743</v>
      </c>
      <c r="L459">
        <v>1455</v>
      </c>
      <c r="N459">
        <v>1013</v>
      </c>
      <c r="O459" t="s">
        <v>317</v>
      </c>
      <c r="P459" t="s">
        <v>317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86763601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86759239</v>
      </c>
      <c r="C460">
        <v>86763564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86763602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86759304</v>
      </c>
      <c r="C461">
        <v>86763604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627</v>
      </c>
      <c r="J461" t="s">
        <v>3</v>
      </c>
      <c r="K461" t="s">
        <v>628</v>
      </c>
      <c r="L461">
        <v>1191</v>
      </c>
      <c r="N461">
        <v>1013</v>
      </c>
      <c r="O461" t="s">
        <v>598</v>
      </c>
      <c r="P461" t="s">
        <v>598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218</v>
      </c>
      <c r="AV461">
        <v>1</v>
      </c>
      <c r="AW461">
        <v>2</v>
      </c>
      <c r="AX461">
        <v>86763607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86759304</v>
      </c>
      <c r="C462">
        <v>86763604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744</v>
      </c>
      <c r="J462" t="s">
        <v>745</v>
      </c>
      <c r="K462" t="s">
        <v>746</v>
      </c>
      <c r="L462">
        <v>1368</v>
      </c>
      <c r="N462">
        <v>1011</v>
      </c>
      <c r="O462" t="s">
        <v>604</v>
      </c>
      <c r="P462" t="s">
        <v>604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218</v>
      </c>
      <c r="AV462">
        <v>1</v>
      </c>
      <c r="AW462">
        <v>2</v>
      </c>
      <c r="AX462">
        <v>86763608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86759239</v>
      </c>
      <c r="C463">
        <v>86763604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627</v>
      </c>
      <c r="J463" t="s">
        <v>3</v>
      </c>
      <c r="K463" t="s">
        <v>628</v>
      </c>
      <c r="L463">
        <v>1191</v>
      </c>
      <c r="N463">
        <v>1013</v>
      </c>
      <c r="O463" t="s">
        <v>598</v>
      </c>
      <c r="P463" t="s">
        <v>598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218</v>
      </c>
      <c r="AV463">
        <v>1</v>
      </c>
      <c r="AW463">
        <v>2</v>
      </c>
      <c r="AX463">
        <v>86763607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86759239</v>
      </c>
      <c r="C464">
        <v>86763604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744</v>
      </c>
      <c r="J464" t="s">
        <v>745</v>
      </c>
      <c r="K464" t="s">
        <v>746</v>
      </c>
      <c r="L464">
        <v>1368</v>
      </c>
      <c r="N464">
        <v>1011</v>
      </c>
      <c r="O464" t="s">
        <v>604</v>
      </c>
      <c r="P464" t="s">
        <v>604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218</v>
      </c>
      <c r="AV464">
        <v>1</v>
      </c>
      <c r="AW464">
        <v>2</v>
      </c>
      <c r="AX464">
        <v>86763608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86759304</v>
      </c>
      <c r="C465">
        <v>86763609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666</v>
      </c>
      <c r="J465" t="s">
        <v>3</v>
      </c>
      <c r="K465" t="s">
        <v>667</v>
      </c>
      <c r="L465">
        <v>1191</v>
      </c>
      <c r="N465">
        <v>1013</v>
      </c>
      <c r="O465" t="s">
        <v>598</v>
      </c>
      <c r="P465" t="s">
        <v>598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218</v>
      </c>
      <c r="AV465">
        <v>1</v>
      </c>
      <c r="AW465">
        <v>2</v>
      </c>
      <c r="AX465">
        <v>86763621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86759304</v>
      </c>
      <c r="C466">
        <v>86763609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599</v>
      </c>
      <c r="J466" t="s">
        <v>3</v>
      </c>
      <c r="K466" t="s">
        <v>600</v>
      </c>
      <c r="L466">
        <v>1191</v>
      </c>
      <c r="N466">
        <v>1013</v>
      </c>
      <c r="O466" t="s">
        <v>598</v>
      </c>
      <c r="P466" t="s">
        <v>598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218</v>
      </c>
      <c r="AV466">
        <v>2</v>
      </c>
      <c r="AW466">
        <v>2</v>
      </c>
      <c r="AX466">
        <v>86763622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86759304</v>
      </c>
      <c r="C467">
        <v>86763609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623</v>
      </c>
      <c r="J467" t="s">
        <v>624</v>
      </c>
      <c r="K467" t="s">
        <v>625</v>
      </c>
      <c r="L467">
        <v>1368</v>
      </c>
      <c r="N467">
        <v>1011</v>
      </c>
      <c r="O467" t="s">
        <v>604</v>
      </c>
      <c r="P467" t="s">
        <v>604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218</v>
      </c>
      <c r="AV467">
        <v>1</v>
      </c>
      <c r="AW467">
        <v>2</v>
      </c>
      <c r="AX467">
        <v>86763623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626</v>
      </c>
      <c r="DM467">
        <v>6</v>
      </c>
      <c r="DN467" t="s">
        <v>598</v>
      </c>
      <c r="DO467">
        <v>1</v>
      </c>
    </row>
    <row r="468" spans="1:119" x14ac:dyDescent="0.2">
      <c r="A468">
        <f>ROW(Source!A159)</f>
        <v>159</v>
      </c>
      <c r="B468">
        <v>86759304</v>
      </c>
      <c r="C468">
        <v>86763609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606</v>
      </c>
      <c r="J468" t="s">
        <v>607</v>
      </c>
      <c r="K468" t="s">
        <v>608</v>
      </c>
      <c r="L468">
        <v>1368</v>
      </c>
      <c r="N468">
        <v>1011</v>
      </c>
      <c r="O468" t="s">
        <v>604</v>
      </c>
      <c r="P468" t="s">
        <v>604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218</v>
      </c>
      <c r="AV468">
        <v>1</v>
      </c>
      <c r="AW468">
        <v>2</v>
      </c>
      <c r="AX468">
        <v>86763624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605</v>
      </c>
      <c r="DM468">
        <v>4</v>
      </c>
      <c r="DN468" t="s">
        <v>598</v>
      </c>
      <c r="DO468">
        <v>1</v>
      </c>
    </row>
    <row r="469" spans="1:119" x14ac:dyDescent="0.2">
      <c r="A469">
        <f>ROW(Source!A159)</f>
        <v>159</v>
      </c>
      <c r="B469">
        <v>86759304</v>
      </c>
      <c r="C469">
        <v>86763609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644</v>
      </c>
      <c r="J469" t="s">
        <v>645</v>
      </c>
      <c r="K469" t="s">
        <v>646</v>
      </c>
      <c r="L469">
        <v>1368</v>
      </c>
      <c r="N469">
        <v>1011</v>
      </c>
      <c r="O469" t="s">
        <v>604</v>
      </c>
      <c r="P469" t="s">
        <v>604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218</v>
      </c>
      <c r="AV469">
        <v>1</v>
      </c>
      <c r="AW469">
        <v>2</v>
      </c>
      <c r="AX469">
        <v>86763625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86759304</v>
      </c>
      <c r="C470">
        <v>86763609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747</v>
      </c>
      <c r="J470" t="s">
        <v>748</v>
      </c>
      <c r="K470" t="s">
        <v>749</v>
      </c>
      <c r="L470">
        <v>1346</v>
      </c>
      <c r="N470">
        <v>1009</v>
      </c>
      <c r="O470" t="s">
        <v>428</v>
      </c>
      <c r="P470" t="s">
        <v>428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86763626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86759304</v>
      </c>
      <c r="C471">
        <v>86763609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647</v>
      </c>
      <c r="J471" t="s">
        <v>648</v>
      </c>
      <c r="K471" t="s">
        <v>649</v>
      </c>
      <c r="L471">
        <v>1383</v>
      </c>
      <c r="N471">
        <v>1013</v>
      </c>
      <c r="O471" t="s">
        <v>650</v>
      </c>
      <c r="P471" t="s">
        <v>650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86763627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86759304</v>
      </c>
      <c r="C472">
        <v>86763609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651</v>
      </c>
      <c r="J472" t="s">
        <v>652</v>
      </c>
      <c r="K472" t="s">
        <v>653</v>
      </c>
      <c r="L472">
        <v>1346</v>
      </c>
      <c r="N472">
        <v>1009</v>
      </c>
      <c r="O472" t="s">
        <v>428</v>
      </c>
      <c r="P472" t="s">
        <v>428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86763628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86759304</v>
      </c>
      <c r="C473">
        <v>86763609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750</v>
      </c>
      <c r="J473" t="s">
        <v>751</v>
      </c>
      <c r="K473" t="s">
        <v>752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86763629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86759304</v>
      </c>
      <c r="C474">
        <v>86763609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674</v>
      </c>
      <c r="J474" t="s">
        <v>675</v>
      </c>
      <c r="K474" t="s">
        <v>676</v>
      </c>
      <c r="L474">
        <v>1346</v>
      </c>
      <c r="N474">
        <v>1009</v>
      </c>
      <c r="O474" t="s">
        <v>428</v>
      </c>
      <c r="P474" t="s">
        <v>428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86763630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86759304</v>
      </c>
      <c r="C475">
        <v>86763609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86763631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86759239</v>
      </c>
      <c r="C476">
        <v>86763609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666</v>
      </c>
      <c r="J476" t="s">
        <v>3</v>
      </c>
      <c r="K476" t="s">
        <v>667</v>
      </c>
      <c r="L476">
        <v>1191</v>
      </c>
      <c r="N476">
        <v>1013</v>
      </c>
      <c r="O476" t="s">
        <v>598</v>
      </c>
      <c r="P476" t="s">
        <v>598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218</v>
      </c>
      <c r="AV476">
        <v>1</v>
      </c>
      <c r="AW476">
        <v>2</v>
      </c>
      <c r="AX476">
        <v>86763621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86759239</v>
      </c>
      <c r="C477">
        <v>86763609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599</v>
      </c>
      <c r="J477" t="s">
        <v>3</v>
      </c>
      <c r="K477" t="s">
        <v>600</v>
      </c>
      <c r="L477">
        <v>1191</v>
      </c>
      <c r="N477">
        <v>1013</v>
      </c>
      <c r="O477" t="s">
        <v>598</v>
      </c>
      <c r="P477" t="s">
        <v>598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218</v>
      </c>
      <c r="AV477">
        <v>2</v>
      </c>
      <c r="AW477">
        <v>2</v>
      </c>
      <c r="AX477">
        <v>86763622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86759239</v>
      </c>
      <c r="C478">
        <v>86763609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623</v>
      </c>
      <c r="J478" t="s">
        <v>624</v>
      </c>
      <c r="K478" t="s">
        <v>625</v>
      </c>
      <c r="L478">
        <v>1368</v>
      </c>
      <c r="N478">
        <v>1011</v>
      </c>
      <c r="O478" t="s">
        <v>604</v>
      </c>
      <c r="P478" t="s">
        <v>604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218</v>
      </c>
      <c r="AV478">
        <v>1</v>
      </c>
      <c r="AW478">
        <v>2</v>
      </c>
      <c r="AX478">
        <v>86763623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626</v>
      </c>
      <c r="DM478">
        <v>6</v>
      </c>
      <c r="DN478" t="s">
        <v>598</v>
      </c>
      <c r="DO478">
        <v>1</v>
      </c>
    </row>
    <row r="479" spans="1:119" x14ac:dyDescent="0.2">
      <c r="A479">
        <f>ROW(Source!A160)</f>
        <v>160</v>
      </c>
      <c r="B479">
        <v>86759239</v>
      </c>
      <c r="C479">
        <v>86763609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606</v>
      </c>
      <c r="J479" t="s">
        <v>607</v>
      </c>
      <c r="K479" t="s">
        <v>608</v>
      </c>
      <c r="L479">
        <v>1368</v>
      </c>
      <c r="N479">
        <v>1011</v>
      </c>
      <c r="O479" t="s">
        <v>604</v>
      </c>
      <c r="P479" t="s">
        <v>604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218</v>
      </c>
      <c r="AV479">
        <v>1</v>
      </c>
      <c r="AW479">
        <v>2</v>
      </c>
      <c r="AX479">
        <v>86763624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605</v>
      </c>
      <c r="DM479">
        <v>4</v>
      </c>
      <c r="DN479" t="s">
        <v>598</v>
      </c>
      <c r="DO479">
        <v>1</v>
      </c>
    </row>
    <row r="480" spans="1:119" x14ac:dyDescent="0.2">
      <c r="A480">
        <f>ROW(Source!A160)</f>
        <v>160</v>
      </c>
      <c r="B480">
        <v>86759239</v>
      </c>
      <c r="C480">
        <v>86763609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644</v>
      </c>
      <c r="J480" t="s">
        <v>645</v>
      </c>
      <c r="K480" t="s">
        <v>646</v>
      </c>
      <c r="L480">
        <v>1368</v>
      </c>
      <c r="N480">
        <v>1011</v>
      </c>
      <c r="O480" t="s">
        <v>604</v>
      </c>
      <c r="P480" t="s">
        <v>604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218</v>
      </c>
      <c r="AV480">
        <v>1</v>
      </c>
      <c r="AW480">
        <v>2</v>
      </c>
      <c r="AX480">
        <v>86763625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86759239</v>
      </c>
      <c r="C481">
        <v>86763609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747</v>
      </c>
      <c r="J481" t="s">
        <v>748</v>
      </c>
      <c r="K481" t="s">
        <v>749</v>
      </c>
      <c r="L481">
        <v>1346</v>
      </c>
      <c r="N481">
        <v>1009</v>
      </c>
      <c r="O481" t="s">
        <v>428</v>
      </c>
      <c r="P481" t="s">
        <v>428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86763626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86759239</v>
      </c>
      <c r="C482">
        <v>86763609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647</v>
      </c>
      <c r="J482" t="s">
        <v>648</v>
      </c>
      <c r="K482" t="s">
        <v>649</v>
      </c>
      <c r="L482">
        <v>1383</v>
      </c>
      <c r="N482">
        <v>1013</v>
      </c>
      <c r="O482" t="s">
        <v>650</v>
      </c>
      <c r="P482" t="s">
        <v>650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86763627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86759239</v>
      </c>
      <c r="C483">
        <v>86763609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651</v>
      </c>
      <c r="J483" t="s">
        <v>652</v>
      </c>
      <c r="K483" t="s">
        <v>653</v>
      </c>
      <c r="L483">
        <v>1346</v>
      </c>
      <c r="N483">
        <v>1009</v>
      </c>
      <c r="O483" t="s">
        <v>428</v>
      </c>
      <c r="P483" t="s">
        <v>428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86763628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86759239</v>
      </c>
      <c r="C484">
        <v>86763609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750</v>
      </c>
      <c r="J484" t="s">
        <v>751</v>
      </c>
      <c r="K484" t="s">
        <v>752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86763629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86759239</v>
      </c>
      <c r="C485">
        <v>86763609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674</v>
      </c>
      <c r="J485" t="s">
        <v>675</v>
      </c>
      <c r="K485" t="s">
        <v>676</v>
      </c>
      <c r="L485">
        <v>1346</v>
      </c>
      <c r="N485">
        <v>1009</v>
      </c>
      <c r="O485" t="s">
        <v>428</v>
      </c>
      <c r="P485" t="s">
        <v>428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86763630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86759239</v>
      </c>
      <c r="C486">
        <v>86763609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86763631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86759304</v>
      </c>
      <c r="C487">
        <v>86763633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666</v>
      </c>
      <c r="J487" t="s">
        <v>3</v>
      </c>
      <c r="K487" t="s">
        <v>667</v>
      </c>
      <c r="L487">
        <v>1191</v>
      </c>
      <c r="N487">
        <v>1013</v>
      </c>
      <c r="O487" t="s">
        <v>598</v>
      </c>
      <c r="P487" t="s">
        <v>598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218</v>
      </c>
      <c r="AV487">
        <v>1</v>
      </c>
      <c r="AW487">
        <v>2</v>
      </c>
      <c r="AX487">
        <v>86763643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86759304</v>
      </c>
      <c r="C488">
        <v>86763633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599</v>
      </c>
      <c r="J488" t="s">
        <v>3</v>
      </c>
      <c r="K488" t="s">
        <v>600</v>
      </c>
      <c r="L488">
        <v>1191</v>
      </c>
      <c r="N488">
        <v>1013</v>
      </c>
      <c r="O488" t="s">
        <v>598</v>
      </c>
      <c r="P488" t="s">
        <v>598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218</v>
      </c>
      <c r="AV488">
        <v>2</v>
      </c>
      <c r="AW488">
        <v>2</v>
      </c>
      <c r="AX488">
        <v>86763644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86759304</v>
      </c>
      <c r="C489">
        <v>86763633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623</v>
      </c>
      <c r="J489" t="s">
        <v>624</v>
      </c>
      <c r="K489" t="s">
        <v>625</v>
      </c>
      <c r="L489">
        <v>1368</v>
      </c>
      <c r="N489">
        <v>1011</v>
      </c>
      <c r="O489" t="s">
        <v>604</v>
      </c>
      <c r="P489" t="s">
        <v>604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218</v>
      </c>
      <c r="AV489">
        <v>1</v>
      </c>
      <c r="AW489">
        <v>2</v>
      </c>
      <c r="AX489">
        <v>86763645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626</v>
      </c>
      <c r="DM489">
        <v>6</v>
      </c>
      <c r="DN489" t="s">
        <v>598</v>
      </c>
      <c r="DO489">
        <v>1</v>
      </c>
    </row>
    <row r="490" spans="1:119" x14ac:dyDescent="0.2">
      <c r="A490">
        <f>ROW(Source!A163)</f>
        <v>163</v>
      </c>
      <c r="B490">
        <v>86759304</v>
      </c>
      <c r="C490">
        <v>86763633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606</v>
      </c>
      <c r="J490" t="s">
        <v>607</v>
      </c>
      <c r="K490" t="s">
        <v>608</v>
      </c>
      <c r="L490">
        <v>1368</v>
      </c>
      <c r="N490">
        <v>1011</v>
      </c>
      <c r="O490" t="s">
        <v>604</v>
      </c>
      <c r="P490" t="s">
        <v>604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218</v>
      </c>
      <c r="AV490">
        <v>1</v>
      </c>
      <c r="AW490">
        <v>2</v>
      </c>
      <c r="AX490">
        <v>86763646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605</v>
      </c>
      <c r="DM490">
        <v>4</v>
      </c>
      <c r="DN490" t="s">
        <v>598</v>
      </c>
      <c r="DO490">
        <v>1</v>
      </c>
    </row>
    <row r="491" spans="1:119" x14ac:dyDescent="0.2">
      <c r="A491">
        <f>ROW(Source!A163)</f>
        <v>163</v>
      </c>
      <c r="B491">
        <v>86759304</v>
      </c>
      <c r="C491">
        <v>86763633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644</v>
      </c>
      <c r="J491" t="s">
        <v>645</v>
      </c>
      <c r="K491" t="s">
        <v>646</v>
      </c>
      <c r="L491">
        <v>1368</v>
      </c>
      <c r="N491">
        <v>1011</v>
      </c>
      <c r="O491" t="s">
        <v>604</v>
      </c>
      <c r="P491" t="s">
        <v>604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218</v>
      </c>
      <c r="AV491">
        <v>1</v>
      </c>
      <c r="AW491">
        <v>2</v>
      </c>
      <c r="AX491">
        <v>86763647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86759304</v>
      </c>
      <c r="C492">
        <v>86763633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647</v>
      </c>
      <c r="J492" t="s">
        <v>648</v>
      </c>
      <c r="K492" t="s">
        <v>649</v>
      </c>
      <c r="L492">
        <v>1383</v>
      </c>
      <c r="N492">
        <v>1013</v>
      </c>
      <c r="O492" t="s">
        <v>650</v>
      </c>
      <c r="P492" t="s">
        <v>650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86763648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86759304</v>
      </c>
      <c r="C493">
        <v>86763633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651</v>
      </c>
      <c r="J493" t="s">
        <v>652</v>
      </c>
      <c r="K493" t="s">
        <v>653</v>
      </c>
      <c r="L493">
        <v>1346</v>
      </c>
      <c r="N493">
        <v>1009</v>
      </c>
      <c r="O493" t="s">
        <v>428</v>
      </c>
      <c r="P493" t="s">
        <v>428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86763649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86759304</v>
      </c>
      <c r="C494">
        <v>86763633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753</v>
      </c>
      <c r="J494" t="s">
        <v>754</v>
      </c>
      <c r="K494" t="s">
        <v>755</v>
      </c>
      <c r="L494">
        <v>1346</v>
      </c>
      <c r="N494">
        <v>1009</v>
      </c>
      <c r="O494" t="s">
        <v>428</v>
      </c>
      <c r="P494" t="s">
        <v>428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86763650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86759304</v>
      </c>
      <c r="C495">
        <v>86763633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86763651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86759239</v>
      </c>
      <c r="C496">
        <v>86763633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666</v>
      </c>
      <c r="J496" t="s">
        <v>3</v>
      </c>
      <c r="K496" t="s">
        <v>667</v>
      </c>
      <c r="L496">
        <v>1191</v>
      </c>
      <c r="N496">
        <v>1013</v>
      </c>
      <c r="O496" t="s">
        <v>598</v>
      </c>
      <c r="P496" t="s">
        <v>598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218</v>
      </c>
      <c r="AV496">
        <v>1</v>
      </c>
      <c r="AW496">
        <v>2</v>
      </c>
      <c r="AX496">
        <v>86763643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86759239</v>
      </c>
      <c r="C497">
        <v>86763633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599</v>
      </c>
      <c r="J497" t="s">
        <v>3</v>
      </c>
      <c r="K497" t="s">
        <v>600</v>
      </c>
      <c r="L497">
        <v>1191</v>
      </c>
      <c r="N497">
        <v>1013</v>
      </c>
      <c r="O497" t="s">
        <v>598</v>
      </c>
      <c r="P497" t="s">
        <v>598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218</v>
      </c>
      <c r="AV497">
        <v>2</v>
      </c>
      <c r="AW497">
        <v>2</v>
      </c>
      <c r="AX497">
        <v>86763644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86759239</v>
      </c>
      <c r="C498">
        <v>86763633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623</v>
      </c>
      <c r="J498" t="s">
        <v>624</v>
      </c>
      <c r="K498" t="s">
        <v>625</v>
      </c>
      <c r="L498">
        <v>1368</v>
      </c>
      <c r="N498">
        <v>1011</v>
      </c>
      <c r="O498" t="s">
        <v>604</v>
      </c>
      <c r="P498" t="s">
        <v>604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218</v>
      </c>
      <c r="AV498">
        <v>1</v>
      </c>
      <c r="AW498">
        <v>2</v>
      </c>
      <c r="AX498">
        <v>86763645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626</v>
      </c>
      <c r="DM498">
        <v>6</v>
      </c>
      <c r="DN498" t="s">
        <v>598</v>
      </c>
      <c r="DO498">
        <v>1</v>
      </c>
    </row>
    <row r="499" spans="1:119" x14ac:dyDescent="0.2">
      <c r="A499">
        <f>ROW(Source!A164)</f>
        <v>164</v>
      </c>
      <c r="B499">
        <v>86759239</v>
      </c>
      <c r="C499">
        <v>86763633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606</v>
      </c>
      <c r="J499" t="s">
        <v>607</v>
      </c>
      <c r="K499" t="s">
        <v>608</v>
      </c>
      <c r="L499">
        <v>1368</v>
      </c>
      <c r="N499">
        <v>1011</v>
      </c>
      <c r="O499" t="s">
        <v>604</v>
      </c>
      <c r="P499" t="s">
        <v>604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218</v>
      </c>
      <c r="AV499">
        <v>1</v>
      </c>
      <c r="AW499">
        <v>2</v>
      </c>
      <c r="AX499">
        <v>86763646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605</v>
      </c>
      <c r="DM499">
        <v>4</v>
      </c>
      <c r="DN499" t="s">
        <v>598</v>
      </c>
      <c r="DO499">
        <v>1</v>
      </c>
    </row>
    <row r="500" spans="1:119" x14ac:dyDescent="0.2">
      <c r="A500">
        <f>ROW(Source!A164)</f>
        <v>164</v>
      </c>
      <c r="B500">
        <v>86759239</v>
      </c>
      <c r="C500">
        <v>86763633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644</v>
      </c>
      <c r="J500" t="s">
        <v>645</v>
      </c>
      <c r="K500" t="s">
        <v>646</v>
      </c>
      <c r="L500">
        <v>1368</v>
      </c>
      <c r="N500">
        <v>1011</v>
      </c>
      <c r="O500" t="s">
        <v>604</v>
      </c>
      <c r="P500" t="s">
        <v>604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218</v>
      </c>
      <c r="AV500">
        <v>1</v>
      </c>
      <c r="AW500">
        <v>2</v>
      </c>
      <c r="AX500">
        <v>86763647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86759239</v>
      </c>
      <c r="C501">
        <v>86763633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647</v>
      </c>
      <c r="J501" t="s">
        <v>648</v>
      </c>
      <c r="K501" t="s">
        <v>649</v>
      </c>
      <c r="L501">
        <v>1383</v>
      </c>
      <c r="N501">
        <v>1013</v>
      </c>
      <c r="O501" t="s">
        <v>650</v>
      </c>
      <c r="P501" t="s">
        <v>650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86763648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86759239</v>
      </c>
      <c r="C502">
        <v>86763633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651</v>
      </c>
      <c r="J502" t="s">
        <v>652</v>
      </c>
      <c r="K502" t="s">
        <v>653</v>
      </c>
      <c r="L502">
        <v>1346</v>
      </c>
      <c r="N502">
        <v>1009</v>
      </c>
      <c r="O502" t="s">
        <v>428</v>
      </c>
      <c r="P502" t="s">
        <v>428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86763649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86759239</v>
      </c>
      <c r="C503">
        <v>86763633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753</v>
      </c>
      <c r="J503" t="s">
        <v>754</v>
      </c>
      <c r="K503" t="s">
        <v>755</v>
      </c>
      <c r="L503">
        <v>1346</v>
      </c>
      <c r="N503">
        <v>1009</v>
      </c>
      <c r="O503" t="s">
        <v>428</v>
      </c>
      <c r="P503" t="s">
        <v>428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86763650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86759239</v>
      </c>
      <c r="C504">
        <v>86763633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86763651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86759304</v>
      </c>
      <c r="C505">
        <v>86763653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666</v>
      </c>
      <c r="J505" t="s">
        <v>3</v>
      </c>
      <c r="K505" t="s">
        <v>667</v>
      </c>
      <c r="L505">
        <v>1191</v>
      </c>
      <c r="N505">
        <v>1013</v>
      </c>
      <c r="O505" t="s">
        <v>598</v>
      </c>
      <c r="P505" t="s">
        <v>598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218</v>
      </c>
      <c r="AV505">
        <v>1</v>
      </c>
      <c r="AW505">
        <v>2</v>
      </c>
      <c r="AX505">
        <v>86763664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86759304</v>
      </c>
      <c r="C506">
        <v>86763653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599</v>
      </c>
      <c r="J506" t="s">
        <v>3</v>
      </c>
      <c r="K506" t="s">
        <v>600</v>
      </c>
      <c r="L506">
        <v>1191</v>
      </c>
      <c r="N506">
        <v>1013</v>
      </c>
      <c r="O506" t="s">
        <v>598</v>
      </c>
      <c r="P506" t="s">
        <v>598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218</v>
      </c>
      <c r="AV506">
        <v>2</v>
      </c>
      <c r="AW506">
        <v>2</v>
      </c>
      <c r="AX506">
        <v>86763665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86759304</v>
      </c>
      <c r="C507">
        <v>86763653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623</v>
      </c>
      <c r="J507" t="s">
        <v>624</v>
      </c>
      <c r="K507" t="s">
        <v>625</v>
      </c>
      <c r="L507">
        <v>1368</v>
      </c>
      <c r="N507">
        <v>1011</v>
      </c>
      <c r="O507" t="s">
        <v>604</v>
      </c>
      <c r="P507" t="s">
        <v>604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218</v>
      </c>
      <c r="AV507">
        <v>1</v>
      </c>
      <c r="AW507">
        <v>2</v>
      </c>
      <c r="AX507">
        <v>86763666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626</v>
      </c>
      <c r="DM507">
        <v>6</v>
      </c>
      <c r="DN507" t="s">
        <v>598</v>
      </c>
      <c r="DO507">
        <v>1</v>
      </c>
    </row>
    <row r="508" spans="1:119" x14ac:dyDescent="0.2">
      <c r="A508">
        <f>ROW(Source!A167)</f>
        <v>167</v>
      </c>
      <c r="B508">
        <v>86759304</v>
      </c>
      <c r="C508">
        <v>86763653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606</v>
      </c>
      <c r="J508" t="s">
        <v>607</v>
      </c>
      <c r="K508" t="s">
        <v>608</v>
      </c>
      <c r="L508">
        <v>1368</v>
      </c>
      <c r="N508">
        <v>1011</v>
      </c>
      <c r="O508" t="s">
        <v>604</v>
      </c>
      <c r="P508" t="s">
        <v>604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218</v>
      </c>
      <c r="AV508">
        <v>1</v>
      </c>
      <c r="AW508">
        <v>2</v>
      </c>
      <c r="AX508">
        <v>86763667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605</v>
      </c>
      <c r="DM508">
        <v>4</v>
      </c>
      <c r="DN508" t="s">
        <v>598</v>
      </c>
      <c r="DO508">
        <v>1</v>
      </c>
    </row>
    <row r="509" spans="1:119" x14ac:dyDescent="0.2">
      <c r="A509">
        <f>ROW(Source!A167)</f>
        <v>167</v>
      </c>
      <c r="B509">
        <v>86759304</v>
      </c>
      <c r="C509">
        <v>86763653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727</v>
      </c>
      <c r="J509" t="s">
        <v>728</v>
      </c>
      <c r="K509" t="s">
        <v>729</v>
      </c>
      <c r="L509">
        <v>1301</v>
      </c>
      <c r="N509">
        <v>1003</v>
      </c>
      <c r="O509" t="s">
        <v>323</v>
      </c>
      <c r="P509" t="s">
        <v>323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86763668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86759304</v>
      </c>
      <c r="C510">
        <v>86763653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756</v>
      </c>
      <c r="J510" t="s">
        <v>757</v>
      </c>
      <c r="K510" t="s">
        <v>758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86763669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86759304</v>
      </c>
      <c r="C511">
        <v>86763653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674</v>
      </c>
      <c r="J511" t="s">
        <v>675</v>
      </c>
      <c r="K511" t="s">
        <v>676</v>
      </c>
      <c r="L511">
        <v>1346</v>
      </c>
      <c r="N511">
        <v>1009</v>
      </c>
      <c r="O511" t="s">
        <v>428</v>
      </c>
      <c r="P511" t="s">
        <v>428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86763670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86759304</v>
      </c>
      <c r="C512">
        <v>86763653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759</v>
      </c>
      <c r="J512" t="s">
        <v>760</v>
      </c>
      <c r="K512" t="s">
        <v>761</v>
      </c>
      <c r="L512">
        <v>1425</v>
      </c>
      <c r="N512">
        <v>1013</v>
      </c>
      <c r="O512" t="s">
        <v>247</v>
      </c>
      <c r="P512" t="s">
        <v>247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86763671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86759304</v>
      </c>
      <c r="C513">
        <v>86763653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762</v>
      </c>
      <c r="J513" t="s">
        <v>763</v>
      </c>
      <c r="K513" t="s">
        <v>764</v>
      </c>
      <c r="L513">
        <v>1407</v>
      </c>
      <c r="N513">
        <v>1013</v>
      </c>
      <c r="O513" t="s">
        <v>765</v>
      </c>
      <c r="P513" t="s">
        <v>765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86763672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86759304</v>
      </c>
      <c r="C514">
        <v>86763653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86763673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86759239</v>
      </c>
      <c r="C515">
        <v>86763653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666</v>
      </c>
      <c r="J515" t="s">
        <v>3</v>
      </c>
      <c r="K515" t="s">
        <v>667</v>
      </c>
      <c r="L515">
        <v>1191</v>
      </c>
      <c r="N515">
        <v>1013</v>
      </c>
      <c r="O515" t="s">
        <v>598</v>
      </c>
      <c r="P515" t="s">
        <v>598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218</v>
      </c>
      <c r="AV515">
        <v>1</v>
      </c>
      <c r="AW515">
        <v>2</v>
      </c>
      <c r="AX515">
        <v>86763664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86759239</v>
      </c>
      <c r="C516">
        <v>86763653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599</v>
      </c>
      <c r="J516" t="s">
        <v>3</v>
      </c>
      <c r="K516" t="s">
        <v>600</v>
      </c>
      <c r="L516">
        <v>1191</v>
      </c>
      <c r="N516">
        <v>1013</v>
      </c>
      <c r="O516" t="s">
        <v>598</v>
      </c>
      <c r="P516" t="s">
        <v>598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218</v>
      </c>
      <c r="AV516">
        <v>2</v>
      </c>
      <c r="AW516">
        <v>2</v>
      </c>
      <c r="AX516">
        <v>86763665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86759239</v>
      </c>
      <c r="C517">
        <v>86763653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623</v>
      </c>
      <c r="J517" t="s">
        <v>624</v>
      </c>
      <c r="K517" t="s">
        <v>625</v>
      </c>
      <c r="L517">
        <v>1368</v>
      </c>
      <c r="N517">
        <v>1011</v>
      </c>
      <c r="O517" t="s">
        <v>604</v>
      </c>
      <c r="P517" t="s">
        <v>604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218</v>
      </c>
      <c r="AV517">
        <v>1</v>
      </c>
      <c r="AW517">
        <v>2</v>
      </c>
      <c r="AX517">
        <v>86763666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626</v>
      </c>
      <c r="DM517">
        <v>6</v>
      </c>
      <c r="DN517" t="s">
        <v>598</v>
      </c>
      <c r="DO517">
        <v>1</v>
      </c>
    </row>
    <row r="518" spans="1:119" x14ac:dyDescent="0.2">
      <c r="A518">
        <f>ROW(Source!A168)</f>
        <v>168</v>
      </c>
      <c r="B518">
        <v>86759239</v>
      </c>
      <c r="C518">
        <v>86763653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606</v>
      </c>
      <c r="J518" t="s">
        <v>607</v>
      </c>
      <c r="K518" t="s">
        <v>608</v>
      </c>
      <c r="L518">
        <v>1368</v>
      </c>
      <c r="N518">
        <v>1011</v>
      </c>
      <c r="O518" t="s">
        <v>604</v>
      </c>
      <c r="P518" t="s">
        <v>604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218</v>
      </c>
      <c r="AV518">
        <v>1</v>
      </c>
      <c r="AW518">
        <v>2</v>
      </c>
      <c r="AX518">
        <v>86763667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605</v>
      </c>
      <c r="DM518">
        <v>4</v>
      </c>
      <c r="DN518" t="s">
        <v>598</v>
      </c>
      <c r="DO518">
        <v>1</v>
      </c>
    </row>
    <row r="519" spans="1:119" x14ac:dyDescent="0.2">
      <c r="A519">
        <f>ROW(Source!A168)</f>
        <v>168</v>
      </c>
      <c r="B519">
        <v>86759239</v>
      </c>
      <c r="C519">
        <v>86763653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727</v>
      </c>
      <c r="J519" t="s">
        <v>728</v>
      </c>
      <c r="K519" t="s">
        <v>729</v>
      </c>
      <c r="L519">
        <v>1301</v>
      </c>
      <c r="N519">
        <v>1003</v>
      </c>
      <c r="O519" t="s">
        <v>323</v>
      </c>
      <c r="P519" t="s">
        <v>323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86763668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86759239</v>
      </c>
      <c r="C520">
        <v>86763653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756</v>
      </c>
      <c r="J520" t="s">
        <v>757</v>
      </c>
      <c r="K520" t="s">
        <v>758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86763669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86759239</v>
      </c>
      <c r="C521">
        <v>86763653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674</v>
      </c>
      <c r="J521" t="s">
        <v>675</v>
      </c>
      <c r="K521" t="s">
        <v>676</v>
      </c>
      <c r="L521">
        <v>1346</v>
      </c>
      <c r="N521">
        <v>1009</v>
      </c>
      <c r="O521" t="s">
        <v>428</v>
      </c>
      <c r="P521" t="s">
        <v>428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86763670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86759239</v>
      </c>
      <c r="C522">
        <v>86763653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759</v>
      </c>
      <c r="J522" t="s">
        <v>760</v>
      </c>
      <c r="K522" t="s">
        <v>761</v>
      </c>
      <c r="L522">
        <v>1425</v>
      </c>
      <c r="N522">
        <v>1013</v>
      </c>
      <c r="O522" t="s">
        <v>247</v>
      </c>
      <c r="P522" t="s">
        <v>247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86763671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86759239</v>
      </c>
      <c r="C523">
        <v>86763653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762</v>
      </c>
      <c r="J523" t="s">
        <v>763</v>
      </c>
      <c r="K523" t="s">
        <v>764</v>
      </c>
      <c r="L523">
        <v>1407</v>
      </c>
      <c r="N523">
        <v>1013</v>
      </c>
      <c r="O523" t="s">
        <v>765</v>
      </c>
      <c r="P523" t="s">
        <v>765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86763672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86759239</v>
      </c>
      <c r="C524">
        <v>86763653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86763673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86759304</v>
      </c>
      <c r="C525">
        <v>86763675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666</v>
      </c>
      <c r="J525" t="s">
        <v>3</v>
      </c>
      <c r="K525" t="s">
        <v>667</v>
      </c>
      <c r="L525">
        <v>1191</v>
      </c>
      <c r="N525">
        <v>1013</v>
      </c>
      <c r="O525" t="s">
        <v>598</v>
      </c>
      <c r="P525" t="s">
        <v>598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86763687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86759304</v>
      </c>
      <c r="C526">
        <v>86763675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599</v>
      </c>
      <c r="J526" t="s">
        <v>3</v>
      </c>
      <c r="K526" t="s">
        <v>600</v>
      </c>
      <c r="L526">
        <v>1191</v>
      </c>
      <c r="N526">
        <v>1013</v>
      </c>
      <c r="O526" t="s">
        <v>598</v>
      </c>
      <c r="P526" t="s">
        <v>598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86763688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86759304</v>
      </c>
      <c r="C527">
        <v>86763675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623</v>
      </c>
      <c r="J527" t="s">
        <v>624</v>
      </c>
      <c r="K527" t="s">
        <v>625</v>
      </c>
      <c r="L527">
        <v>1368</v>
      </c>
      <c r="N527">
        <v>1011</v>
      </c>
      <c r="O527" t="s">
        <v>604</v>
      </c>
      <c r="P527" t="s">
        <v>604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86763689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626</v>
      </c>
      <c r="DM527">
        <v>6</v>
      </c>
      <c r="DN527" t="s">
        <v>598</v>
      </c>
      <c r="DO527">
        <v>1</v>
      </c>
    </row>
    <row r="528" spans="1:119" x14ac:dyDescent="0.2">
      <c r="A528">
        <f>ROW(Source!A171)</f>
        <v>171</v>
      </c>
      <c r="B528">
        <v>86759304</v>
      </c>
      <c r="C528">
        <v>86763675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766</v>
      </c>
      <c r="J528" t="s">
        <v>767</v>
      </c>
      <c r="K528" t="s">
        <v>768</v>
      </c>
      <c r="L528">
        <v>1368</v>
      </c>
      <c r="N528">
        <v>1011</v>
      </c>
      <c r="O528" t="s">
        <v>604</v>
      </c>
      <c r="P528" t="s">
        <v>604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86763690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86759304</v>
      </c>
      <c r="C529">
        <v>86763675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769</v>
      </c>
      <c r="J529" t="s">
        <v>770</v>
      </c>
      <c r="K529" t="s">
        <v>771</v>
      </c>
      <c r="L529">
        <v>1368</v>
      </c>
      <c r="N529">
        <v>1011</v>
      </c>
      <c r="O529" t="s">
        <v>604</v>
      </c>
      <c r="P529" t="s">
        <v>604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86763691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86759304</v>
      </c>
      <c r="C530">
        <v>86763675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606</v>
      </c>
      <c r="J530" t="s">
        <v>607</v>
      </c>
      <c r="K530" t="s">
        <v>608</v>
      </c>
      <c r="L530">
        <v>1368</v>
      </c>
      <c r="N530">
        <v>1011</v>
      </c>
      <c r="O530" t="s">
        <v>604</v>
      </c>
      <c r="P530" t="s">
        <v>604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86763692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605</v>
      </c>
      <c r="DM530">
        <v>4</v>
      </c>
      <c r="DN530" t="s">
        <v>598</v>
      </c>
      <c r="DO530">
        <v>1</v>
      </c>
    </row>
    <row r="531" spans="1:119" x14ac:dyDescent="0.2">
      <c r="A531">
        <f>ROW(Source!A171)</f>
        <v>171</v>
      </c>
      <c r="B531">
        <v>86759304</v>
      </c>
      <c r="C531">
        <v>86763675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772</v>
      </c>
      <c r="J531" t="s">
        <v>773</v>
      </c>
      <c r="K531" t="s">
        <v>774</v>
      </c>
      <c r="L531">
        <v>1302</v>
      </c>
      <c r="N531">
        <v>1003</v>
      </c>
      <c r="O531" t="s">
        <v>775</v>
      </c>
      <c r="P531" t="s">
        <v>775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86763693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86759304</v>
      </c>
      <c r="C532">
        <v>86763675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776</v>
      </c>
      <c r="J532" t="s">
        <v>777</v>
      </c>
      <c r="K532" t="s">
        <v>778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86763694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86759304</v>
      </c>
      <c r="C533">
        <v>86763675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779</v>
      </c>
      <c r="J533" t="s">
        <v>780</v>
      </c>
      <c r="K533" t="s">
        <v>781</v>
      </c>
      <c r="L533">
        <v>1346</v>
      </c>
      <c r="N533">
        <v>1009</v>
      </c>
      <c r="O533" t="s">
        <v>428</v>
      </c>
      <c r="P533" t="s">
        <v>428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86763695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86759304</v>
      </c>
      <c r="C534">
        <v>86763675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782</v>
      </c>
      <c r="J534" t="s">
        <v>783</v>
      </c>
      <c r="K534" t="s">
        <v>784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86763696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86759304</v>
      </c>
      <c r="C535">
        <v>86763675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86763697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86759239</v>
      </c>
      <c r="C536">
        <v>86763675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666</v>
      </c>
      <c r="J536" t="s">
        <v>3</v>
      </c>
      <c r="K536" t="s">
        <v>667</v>
      </c>
      <c r="L536">
        <v>1191</v>
      </c>
      <c r="N536">
        <v>1013</v>
      </c>
      <c r="O536" t="s">
        <v>598</v>
      </c>
      <c r="P536" t="s">
        <v>598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86763687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86759239</v>
      </c>
      <c r="C537">
        <v>86763675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599</v>
      </c>
      <c r="J537" t="s">
        <v>3</v>
      </c>
      <c r="K537" t="s">
        <v>600</v>
      </c>
      <c r="L537">
        <v>1191</v>
      </c>
      <c r="N537">
        <v>1013</v>
      </c>
      <c r="O537" t="s">
        <v>598</v>
      </c>
      <c r="P537" t="s">
        <v>598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86763688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86759239</v>
      </c>
      <c r="C538">
        <v>86763675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623</v>
      </c>
      <c r="J538" t="s">
        <v>624</v>
      </c>
      <c r="K538" t="s">
        <v>625</v>
      </c>
      <c r="L538">
        <v>1368</v>
      </c>
      <c r="N538">
        <v>1011</v>
      </c>
      <c r="O538" t="s">
        <v>604</v>
      </c>
      <c r="P538" t="s">
        <v>604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86763689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626</v>
      </c>
      <c r="DM538">
        <v>6</v>
      </c>
      <c r="DN538" t="s">
        <v>598</v>
      </c>
      <c r="DO538">
        <v>1</v>
      </c>
    </row>
    <row r="539" spans="1:119" x14ac:dyDescent="0.2">
      <c r="A539">
        <f>ROW(Source!A172)</f>
        <v>172</v>
      </c>
      <c r="B539">
        <v>86759239</v>
      </c>
      <c r="C539">
        <v>86763675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766</v>
      </c>
      <c r="J539" t="s">
        <v>767</v>
      </c>
      <c r="K539" t="s">
        <v>768</v>
      </c>
      <c r="L539">
        <v>1368</v>
      </c>
      <c r="N539">
        <v>1011</v>
      </c>
      <c r="O539" t="s">
        <v>604</v>
      </c>
      <c r="P539" t="s">
        <v>604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86763690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86759239</v>
      </c>
      <c r="C540">
        <v>86763675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769</v>
      </c>
      <c r="J540" t="s">
        <v>770</v>
      </c>
      <c r="K540" t="s">
        <v>771</v>
      </c>
      <c r="L540">
        <v>1368</v>
      </c>
      <c r="N540">
        <v>1011</v>
      </c>
      <c r="O540" t="s">
        <v>604</v>
      </c>
      <c r="P540" t="s">
        <v>604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86763691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86759239</v>
      </c>
      <c r="C541">
        <v>86763675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606</v>
      </c>
      <c r="J541" t="s">
        <v>607</v>
      </c>
      <c r="K541" t="s">
        <v>608</v>
      </c>
      <c r="L541">
        <v>1368</v>
      </c>
      <c r="N541">
        <v>1011</v>
      </c>
      <c r="O541" t="s">
        <v>604</v>
      </c>
      <c r="P541" t="s">
        <v>604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86763692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605</v>
      </c>
      <c r="DM541">
        <v>4</v>
      </c>
      <c r="DN541" t="s">
        <v>598</v>
      </c>
      <c r="DO541">
        <v>1</v>
      </c>
    </row>
    <row r="542" spans="1:119" x14ac:dyDescent="0.2">
      <c r="A542">
        <f>ROW(Source!A172)</f>
        <v>172</v>
      </c>
      <c r="B542">
        <v>86759239</v>
      </c>
      <c r="C542">
        <v>86763675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772</v>
      </c>
      <c r="J542" t="s">
        <v>773</v>
      </c>
      <c r="K542" t="s">
        <v>774</v>
      </c>
      <c r="L542">
        <v>1302</v>
      </c>
      <c r="N542">
        <v>1003</v>
      </c>
      <c r="O542" t="s">
        <v>775</v>
      </c>
      <c r="P542" t="s">
        <v>775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86763693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86759239</v>
      </c>
      <c r="C543">
        <v>86763675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776</v>
      </c>
      <c r="J543" t="s">
        <v>777</v>
      </c>
      <c r="K543" t="s">
        <v>778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86763694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86759239</v>
      </c>
      <c r="C544">
        <v>86763675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779</v>
      </c>
      <c r="J544" t="s">
        <v>780</v>
      </c>
      <c r="K544" t="s">
        <v>781</v>
      </c>
      <c r="L544">
        <v>1346</v>
      </c>
      <c r="N544">
        <v>1009</v>
      </c>
      <c r="O544" t="s">
        <v>428</v>
      </c>
      <c r="P544" t="s">
        <v>428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86763695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86759239</v>
      </c>
      <c r="C545">
        <v>86763675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782</v>
      </c>
      <c r="J545" t="s">
        <v>783</v>
      </c>
      <c r="K545" t="s">
        <v>784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86763696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86759239</v>
      </c>
      <c r="C546">
        <v>86763675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86763697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86759304</v>
      </c>
      <c r="C547">
        <v>86763699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666</v>
      </c>
      <c r="J547" t="s">
        <v>3</v>
      </c>
      <c r="K547" t="s">
        <v>667</v>
      </c>
      <c r="L547">
        <v>1191</v>
      </c>
      <c r="N547">
        <v>1013</v>
      </c>
      <c r="O547" t="s">
        <v>598</v>
      </c>
      <c r="P547" t="s">
        <v>598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218</v>
      </c>
      <c r="AV547">
        <v>1</v>
      </c>
      <c r="AW547">
        <v>2</v>
      </c>
      <c r="AX547">
        <v>86763711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86759304</v>
      </c>
      <c r="C548">
        <v>86763699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599</v>
      </c>
      <c r="J548" t="s">
        <v>3</v>
      </c>
      <c r="K548" t="s">
        <v>600</v>
      </c>
      <c r="L548">
        <v>1191</v>
      </c>
      <c r="N548">
        <v>1013</v>
      </c>
      <c r="O548" t="s">
        <v>598</v>
      </c>
      <c r="P548" t="s">
        <v>598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218</v>
      </c>
      <c r="AV548">
        <v>2</v>
      </c>
      <c r="AW548">
        <v>2</v>
      </c>
      <c r="AX548">
        <v>86763712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86759304</v>
      </c>
      <c r="C549">
        <v>86763699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623</v>
      </c>
      <c r="J549" t="s">
        <v>624</v>
      </c>
      <c r="K549" t="s">
        <v>625</v>
      </c>
      <c r="L549">
        <v>1368</v>
      </c>
      <c r="N549">
        <v>1011</v>
      </c>
      <c r="O549" t="s">
        <v>604</v>
      </c>
      <c r="P549" t="s">
        <v>604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218</v>
      </c>
      <c r="AV549">
        <v>1</v>
      </c>
      <c r="AW549">
        <v>2</v>
      </c>
      <c r="AX549">
        <v>86763713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626</v>
      </c>
      <c r="DM549">
        <v>6</v>
      </c>
      <c r="DN549" t="s">
        <v>598</v>
      </c>
      <c r="DO549">
        <v>1</v>
      </c>
    </row>
    <row r="550" spans="1:119" x14ac:dyDescent="0.2">
      <c r="A550">
        <f>ROW(Source!A175)</f>
        <v>175</v>
      </c>
      <c r="B550">
        <v>86759304</v>
      </c>
      <c r="C550">
        <v>86763699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606</v>
      </c>
      <c r="J550" t="s">
        <v>607</v>
      </c>
      <c r="K550" t="s">
        <v>608</v>
      </c>
      <c r="L550">
        <v>1368</v>
      </c>
      <c r="N550">
        <v>1011</v>
      </c>
      <c r="O550" t="s">
        <v>604</v>
      </c>
      <c r="P550" t="s">
        <v>604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218</v>
      </c>
      <c r="AV550">
        <v>1</v>
      </c>
      <c r="AW550">
        <v>2</v>
      </c>
      <c r="AX550">
        <v>86763714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605</v>
      </c>
      <c r="DM550">
        <v>4</v>
      </c>
      <c r="DN550" t="s">
        <v>598</v>
      </c>
      <c r="DO550">
        <v>1</v>
      </c>
    </row>
    <row r="551" spans="1:119" x14ac:dyDescent="0.2">
      <c r="A551">
        <f>ROW(Source!A175)</f>
        <v>175</v>
      </c>
      <c r="B551">
        <v>86759304</v>
      </c>
      <c r="C551">
        <v>86763699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644</v>
      </c>
      <c r="J551" t="s">
        <v>645</v>
      </c>
      <c r="K551" t="s">
        <v>646</v>
      </c>
      <c r="L551">
        <v>1368</v>
      </c>
      <c r="N551">
        <v>1011</v>
      </c>
      <c r="O551" t="s">
        <v>604</v>
      </c>
      <c r="P551" t="s">
        <v>604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218</v>
      </c>
      <c r="AV551">
        <v>1</v>
      </c>
      <c r="AW551">
        <v>2</v>
      </c>
      <c r="AX551">
        <v>86763715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86759304</v>
      </c>
      <c r="C552">
        <v>86763699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747</v>
      </c>
      <c r="J552" t="s">
        <v>748</v>
      </c>
      <c r="K552" t="s">
        <v>749</v>
      </c>
      <c r="L552">
        <v>1346</v>
      </c>
      <c r="N552">
        <v>1009</v>
      </c>
      <c r="O552" t="s">
        <v>428</v>
      </c>
      <c r="P552" t="s">
        <v>428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86763716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86759304</v>
      </c>
      <c r="C553">
        <v>86763699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647</v>
      </c>
      <c r="J553" t="s">
        <v>648</v>
      </c>
      <c r="K553" t="s">
        <v>649</v>
      </c>
      <c r="L553">
        <v>1383</v>
      </c>
      <c r="N553">
        <v>1013</v>
      </c>
      <c r="O553" t="s">
        <v>650</v>
      </c>
      <c r="P553" t="s">
        <v>650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86763717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86759304</v>
      </c>
      <c r="C554">
        <v>86763699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651</v>
      </c>
      <c r="J554" t="s">
        <v>652</v>
      </c>
      <c r="K554" t="s">
        <v>653</v>
      </c>
      <c r="L554">
        <v>1346</v>
      </c>
      <c r="N554">
        <v>1009</v>
      </c>
      <c r="O554" t="s">
        <v>428</v>
      </c>
      <c r="P554" t="s">
        <v>428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86763718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86759304</v>
      </c>
      <c r="C555">
        <v>86763699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750</v>
      </c>
      <c r="J555" t="s">
        <v>751</v>
      </c>
      <c r="K555" t="s">
        <v>752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86763719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86759304</v>
      </c>
      <c r="C556">
        <v>86763699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674</v>
      </c>
      <c r="J556" t="s">
        <v>675</v>
      </c>
      <c r="K556" t="s">
        <v>676</v>
      </c>
      <c r="L556">
        <v>1346</v>
      </c>
      <c r="N556">
        <v>1009</v>
      </c>
      <c r="O556" t="s">
        <v>428</v>
      </c>
      <c r="P556" t="s">
        <v>428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86763720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86759304</v>
      </c>
      <c r="C557">
        <v>86763699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86763721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86759239</v>
      </c>
      <c r="C558">
        <v>86763699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666</v>
      </c>
      <c r="J558" t="s">
        <v>3</v>
      </c>
      <c r="K558" t="s">
        <v>667</v>
      </c>
      <c r="L558">
        <v>1191</v>
      </c>
      <c r="N558">
        <v>1013</v>
      </c>
      <c r="O558" t="s">
        <v>598</v>
      </c>
      <c r="P558" t="s">
        <v>598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218</v>
      </c>
      <c r="AV558">
        <v>1</v>
      </c>
      <c r="AW558">
        <v>2</v>
      </c>
      <c r="AX558">
        <v>86763711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86759239</v>
      </c>
      <c r="C559">
        <v>86763699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599</v>
      </c>
      <c r="J559" t="s">
        <v>3</v>
      </c>
      <c r="K559" t="s">
        <v>600</v>
      </c>
      <c r="L559">
        <v>1191</v>
      </c>
      <c r="N559">
        <v>1013</v>
      </c>
      <c r="O559" t="s">
        <v>598</v>
      </c>
      <c r="P559" t="s">
        <v>598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218</v>
      </c>
      <c r="AV559">
        <v>2</v>
      </c>
      <c r="AW559">
        <v>2</v>
      </c>
      <c r="AX559">
        <v>86763712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86759239</v>
      </c>
      <c r="C560">
        <v>86763699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623</v>
      </c>
      <c r="J560" t="s">
        <v>624</v>
      </c>
      <c r="K560" t="s">
        <v>625</v>
      </c>
      <c r="L560">
        <v>1368</v>
      </c>
      <c r="N560">
        <v>1011</v>
      </c>
      <c r="O560" t="s">
        <v>604</v>
      </c>
      <c r="P560" t="s">
        <v>604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218</v>
      </c>
      <c r="AV560">
        <v>1</v>
      </c>
      <c r="AW560">
        <v>2</v>
      </c>
      <c r="AX560">
        <v>86763713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626</v>
      </c>
      <c r="DM560">
        <v>6</v>
      </c>
      <c r="DN560" t="s">
        <v>598</v>
      </c>
      <c r="DO560">
        <v>1</v>
      </c>
    </row>
    <row r="561" spans="1:119" x14ac:dyDescent="0.2">
      <c r="A561">
        <f>ROW(Source!A176)</f>
        <v>176</v>
      </c>
      <c r="B561">
        <v>86759239</v>
      </c>
      <c r="C561">
        <v>86763699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606</v>
      </c>
      <c r="J561" t="s">
        <v>607</v>
      </c>
      <c r="K561" t="s">
        <v>608</v>
      </c>
      <c r="L561">
        <v>1368</v>
      </c>
      <c r="N561">
        <v>1011</v>
      </c>
      <c r="O561" t="s">
        <v>604</v>
      </c>
      <c r="P561" t="s">
        <v>604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218</v>
      </c>
      <c r="AV561">
        <v>1</v>
      </c>
      <c r="AW561">
        <v>2</v>
      </c>
      <c r="AX561">
        <v>86763714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605</v>
      </c>
      <c r="DM561">
        <v>4</v>
      </c>
      <c r="DN561" t="s">
        <v>598</v>
      </c>
      <c r="DO561">
        <v>1</v>
      </c>
    </row>
    <row r="562" spans="1:119" x14ac:dyDescent="0.2">
      <c r="A562">
        <f>ROW(Source!A176)</f>
        <v>176</v>
      </c>
      <c r="B562">
        <v>86759239</v>
      </c>
      <c r="C562">
        <v>86763699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644</v>
      </c>
      <c r="J562" t="s">
        <v>645</v>
      </c>
      <c r="K562" t="s">
        <v>646</v>
      </c>
      <c r="L562">
        <v>1368</v>
      </c>
      <c r="N562">
        <v>1011</v>
      </c>
      <c r="O562" t="s">
        <v>604</v>
      </c>
      <c r="P562" t="s">
        <v>604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218</v>
      </c>
      <c r="AV562">
        <v>1</v>
      </c>
      <c r="AW562">
        <v>2</v>
      </c>
      <c r="AX562">
        <v>86763715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86759239</v>
      </c>
      <c r="C563">
        <v>86763699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747</v>
      </c>
      <c r="J563" t="s">
        <v>748</v>
      </c>
      <c r="K563" t="s">
        <v>749</v>
      </c>
      <c r="L563">
        <v>1346</v>
      </c>
      <c r="N563">
        <v>1009</v>
      </c>
      <c r="O563" t="s">
        <v>428</v>
      </c>
      <c r="P563" t="s">
        <v>428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86763716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86759239</v>
      </c>
      <c r="C564">
        <v>86763699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647</v>
      </c>
      <c r="J564" t="s">
        <v>648</v>
      </c>
      <c r="K564" t="s">
        <v>649</v>
      </c>
      <c r="L564">
        <v>1383</v>
      </c>
      <c r="N564">
        <v>1013</v>
      </c>
      <c r="O564" t="s">
        <v>650</v>
      </c>
      <c r="P564" t="s">
        <v>650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86763717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86759239</v>
      </c>
      <c r="C565">
        <v>86763699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651</v>
      </c>
      <c r="J565" t="s">
        <v>652</v>
      </c>
      <c r="K565" t="s">
        <v>653</v>
      </c>
      <c r="L565">
        <v>1346</v>
      </c>
      <c r="N565">
        <v>1009</v>
      </c>
      <c r="O565" t="s">
        <v>428</v>
      </c>
      <c r="P565" t="s">
        <v>428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86763718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86759239</v>
      </c>
      <c r="C566">
        <v>86763699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750</v>
      </c>
      <c r="J566" t="s">
        <v>751</v>
      </c>
      <c r="K566" t="s">
        <v>752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86763719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86759239</v>
      </c>
      <c r="C567">
        <v>86763699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674</v>
      </c>
      <c r="J567" t="s">
        <v>675</v>
      </c>
      <c r="K567" t="s">
        <v>676</v>
      </c>
      <c r="L567">
        <v>1346</v>
      </c>
      <c r="N567">
        <v>1009</v>
      </c>
      <c r="O567" t="s">
        <v>428</v>
      </c>
      <c r="P567" t="s">
        <v>428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86763720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86759239</v>
      </c>
      <c r="C568">
        <v>86763699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86763721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86759304</v>
      </c>
      <c r="C569">
        <v>86763723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785</v>
      </c>
      <c r="J569" t="s">
        <v>3</v>
      </c>
      <c r="K569" t="s">
        <v>786</v>
      </c>
      <c r="L569">
        <v>1191</v>
      </c>
      <c r="N569">
        <v>1013</v>
      </c>
      <c r="O569" t="s">
        <v>598</v>
      </c>
      <c r="P569" t="s">
        <v>598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86763732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86759304</v>
      </c>
      <c r="C570">
        <v>86763723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599</v>
      </c>
      <c r="J570" t="s">
        <v>3</v>
      </c>
      <c r="K570" t="s">
        <v>600</v>
      </c>
      <c r="L570">
        <v>1191</v>
      </c>
      <c r="N570">
        <v>1013</v>
      </c>
      <c r="O570" t="s">
        <v>598</v>
      </c>
      <c r="P570" t="s">
        <v>598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86763733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86759304</v>
      </c>
      <c r="C571">
        <v>86763723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787</v>
      </c>
      <c r="J571" t="s">
        <v>788</v>
      </c>
      <c r="K571" t="s">
        <v>789</v>
      </c>
      <c r="L571">
        <v>1368</v>
      </c>
      <c r="N571">
        <v>1011</v>
      </c>
      <c r="O571" t="s">
        <v>604</v>
      </c>
      <c r="P571" t="s">
        <v>604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86763734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790</v>
      </c>
      <c r="DM571">
        <v>3</v>
      </c>
      <c r="DN571" t="s">
        <v>598</v>
      </c>
      <c r="DO571">
        <v>1</v>
      </c>
    </row>
    <row r="572" spans="1:119" x14ac:dyDescent="0.2">
      <c r="A572">
        <f>ROW(Source!A179)</f>
        <v>179</v>
      </c>
      <c r="B572">
        <v>86759304</v>
      </c>
      <c r="C572">
        <v>86763723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606</v>
      </c>
      <c r="J572" t="s">
        <v>607</v>
      </c>
      <c r="K572" t="s">
        <v>608</v>
      </c>
      <c r="L572">
        <v>1368</v>
      </c>
      <c r="N572">
        <v>1011</v>
      </c>
      <c r="O572" t="s">
        <v>604</v>
      </c>
      <c r="P572" t="s">
        <v>604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86763735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605</v>
      </c>
      <c r="DM572">
        <v>4</v>
      </c>
      <c r="DN572" t="s">
        <v>598</v>
      </c>
      <c r="DO572">
        <v>1</v>
      </c>
    </row>
    <row r="573" spans="1:119" x14ac:dyDescent="0.2">
      <c r="A573">
        <f>ROW(Source!A179)</f>
        <v>179</v>
      </c>
      <c r="B573">
        <v>86759304</v>
      </c>
      <c r="C573">
        <v>86763723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791</v>
      </c>
      <c r="J573" t="s">
        <v>792</v>
      </c>
      <c r="K573" t="s">
        <v>793</v>
      </c>
      <c r="L573">
        <v>1346</v>
      </c>
      <c r="N573">
        <v>1009</v>
      </c>
      <c r="O573" t="s">
        <v>428</v>
      </c>
      <c r="P573" t="s">
        <v>428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86763736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86759304</v>
      </c>
      <c r="C574">
        <v>86763723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794</v>
      </c>
      <c r="J574" t="s">
        <v>795</v>
      </c>
      <c r="K574" t="s">
        <v>796</v>
      </c>
      <c r="L574">
        <v>1327</v>
      </c>
      <c r="N574">
        <v>1005</v>
      </c>
      <c r="O574" t="s">
        <v>797</v>
      </c>
      <c r="P574" t="s">
        <v>797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86763737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86759304</v>
      </c>
      <c r="C575">
        <v>86763723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635</v>
      </c>
      <c r="J575" t="s">
        <v>636</v>
      </c>
      <c r="K575" t="s">
        <v>637</v>
      </c>
      <c r="L575">
        <v>1346</v>
      </c>
      <c r="N575">
        <v>1009</v>
      </c>
      <c r="O575" t="s">
        <v>428</v>
      </c>
      <c r="P575" t="s">
        <v>428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86763738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86759304</v>
      </c>
      <c r="C576">
        <v>86763723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798</v>
      </c>
      <c r="J576" t="s">
        <v>799</v>
      </c>
      <c r="K576" t="s">
        <v>800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86763741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86759239</v>
      </c>
      <c r="C577">
        <v>86763723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785</v>
      </c>
      <c r="J577" t="s">
        <v>3</v>
      </c>
      <c r="K577" t="s">
        <v>786</v>
      </c>
      <c r="L577">
        <v>1191</v>
      </c>
      <c r="N577">
        <v>1013</v>
      </c>
      <c r="O577" t="s">
        <v>598</v>
      </c>
      <c r="P577" t="s">
        <v>598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86763732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86759239</v>
      </c>
      <c r="C578">
        <v>86763723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599</v>
      </c>
      <c r="J578" t="s">
        <v>3</v>
      </c>
      <c r="K578" t="s">
        <v>600</v>
      </c>
      <c r="L578">
        <v>1191</v>
      </c>
      <c r="N578">
        <v>1013</v>
      </c>
      <c r="O578" t="s">
        <v>598</v>
      </c>
      <c r="P578" t="s">
        <v>598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86763733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86759239</v>
      </c>
      <c r="C579">
        <v>86763723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787</v>
      </c>
      <c r="J579" t="s">
        <v>788</v>
      </c>
      <c r="K579" t="s">
        <v>789</v>
      </c>
      <c r="L579">
        <v>1368</v>
      </c>
      <c r="N579">
        <v>1011</v>
      </c>
      <c r="O579" t="s">
        <v>604</v>
      </c>
      <c r="P579" t="s">
        <v>604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86763734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790</v>
      </c>
      <c r="DM579">
        <v>3</v>
      </c>
      <c r="DN579" t="s">
        <v>598</v>
      </c>
      <c r="DO579">
        <v>1</v>
      </c>
    </row>
    <row r="580" spans="1:119" x14ac:dyDescent="0.2">
      <c r="A580">
        <f>ROW(Source!A180)</f>
        <v>180</v>
      </c>
      <c r="B580">
        <v>86759239</v>
      </c>
      <c r="C580">
        <v>86763723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606</v>
      </c>
      <c r="J580" t="s">
        <v>607</v>
      </c>
      <c r="K580" t="s">
        <v>608</v>
      </c>
      <c r="L580">
        <v>1368</v>
      </c>
      <c r="N580">
        <v>1011</v>
      </c>
      <c r="O580" t="s">
        <v>604</v>
      </c>
      <c r="P580" t="s">
        <v>604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86763735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605</v>
      </c>
      <c r="DM580">
        <v>4</v>
      </c>
      <c r="DN580" t="s">
        <v>598</v>
      </c>
      <c r="DO580">
        <v>1</v>
      </c>
    </row>
    <row r="581" spans="1:119" x14ac:dyDescent="0.2">
      <c r="A581">
        <f>ROW(Source!A180)</f>
        <v>180</v>
      </c>
      <c r="B581">
        <v>86759239</v>
      </c>
      <c r="C581">
        <v>86763723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791</v>
      </c>
      <c r="J581" t="s">
        <v>792</v>
      </c>
      <c r="K581" t="s">
        <v>793</v>
      </c>
      <c r="L581">
        <v>1346</v>
      </c>
      <c r="N581">
        <v>1009</v>
      </c>
      <c r="O581" t="s">
        <v>428</v>
      </c>
      <c r="P581" t="s">
        <v>428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86763736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86759239</v>
      </c>
      <c r="C582">
        <v>86763723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794</v>
      </c>
      <c r="J582" t="s">
        <v>795</v>
      </c>
      <c r="K582" t="s">
        <v>796</v>
      </c>
      <c r="L582">
        <v>1327</v>
      </c>
      <c r="N582">
        <v>1005</v>
      </c>
      <c r="O582" t="s">
        <v>797</v>
      </c>
      <c r="P582" t="s">
        <v>797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86763737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86759239</v>
      </c>
      <c r="C583">
        <v>86763723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635</v>
      </c>
      <c r="J583" t="s">
        <v>636</v>
      </c>
      <c r="K583" t="s">
        <v>637</v>
      </c>
      <c r="L583">
        <v>1346</v>
      </c>
      <c r="N583">
        <v>1009</v>
      </c>
      <c r="O583" t="s">
        <v>428</v>
      </c>
      <c r="P583" t="s">
        <v>428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86763738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86759239</v>
      </c>
      <c r="C584">
        <v>86763723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798</v>
      </c>
      <c r="J584" t="s">
        <v>799</v>
      </c>
      <c r="K584" t="s">
        <v>800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86763741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86759304</v>
      </c>
      <c r="C585">
        <v>86763742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801</v>
      </c>
      <c r="J585" t="s">
        <v>3</v>
      </c>
      <c r="K585" t="s">
        <v>802</v>
      </c>
      <c r="L585">
        <v>1191</v>
      </c>
      <c r="N585">
        <v>1013</v>
      </c>
      <c r="O585" t="s">
        <v>598</v>
      </c>
      <c r="P585" t="s">
        <v>598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86763749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86759304</v>
      </c>
      <c r="C586">
        <v>86763742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599</v>
      </c>
      <c r="J586" t="s">
        <v>3</v>
      </c>
      <c r="K586" t="s">
        <v>600</v>
      </c>
      <c r="L586">
        <v>1191</v>
      </c>
      <c r="N586">
        <v>1013</v>
      </c>
      <c r="O586" t="s">
        <v>598</v>
      </c>
      <c r="P586" t="s">
        <v>598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86763750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86759304</v>
      </c>
      <c r="C587">
        <v>86763742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803</v>
      </c>
      <c r="J587" t="s">
        <v>804</v>
      </c>
      <c r="K587" t="s">
        <v>805</v>
      </c>
      <c r="L587">
        <v>1368</v>
      </c>
      <c r="N587">
        <v>1011</v>
      </c>
      <c r="O587" t="s">
        <v>604</v>
      </c>
      <c r="P587" t="s">
        <v>604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86763751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86759304</v>
      </c>
      <c r="C588">
        <v>86763742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606</v>
      </c>
      <c r="J588" t="s">
        <v>607</v>
      </c>
      <c r="K588" t="s">
        <v>608</v>
      </c>
      <c r="L588">
        <v>1368</v>
      </c>
      <c r="N588">
        <v>1011</v>
      </c>
      <c r="O588" t="s">
        <v>604</v>
      </c>
      <c r="P588" t="s">
        <v>604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86763752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605</v>
      </c>
      <c r="DM588">
        <v>4</v>
      </c>
      <c r="DN588" t="s">
        <v>598</v>
      </c>
      <c r="DO588">
        <v>1</v>
      </c>
    </row>
    <row r="589" spans="1:119" x14ac:dyDescent="0.2">
      <c r="A589">
        <f>ROW(Source!A181)</f>
        <v>181</v>
      </c>
      <c r="B589">
        <v>86759304</v>
      </c>
      <c r="C589">
        <v>86763742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806</v>
      </c>
      <c r="J589" t="s">
        <v>807</v>
      </c>
      <c r="K589" t="s">
        <v>808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86763755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86759304</v>
      </c>
      <c r="C590">
        <v>86763742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635</v>
      </c>
      <c r="J590" t="s">
        <v>636</v>
      </c>
      <c r="K590" t="s">
        <v>637</v>
      </c>
      <c r="L590">
        <v>1346</v>
      </c>
      <c r="N590">
        <v>1009</v>
      </c>
      <c r="O590" t="s">
        <v>428</v>
      </c>
      <c r="P590" t="s">
        <v>428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86763756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86759239</v>
      </c>
      <c r="C591">
        <v>86763742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801</v>
      </c>
      <c r="J591" t="s">
        <v>3</v>
      </c>
      <c r="K591" t="s">
        <v>802</v>
      </c>
      <c r="L591">
        <v>1191</v>
      </c>
      <c r="N591">
        <v>1013</v>
      </c>
      <c r="O591" t="s">
        <v>598</v>
      </c>
      <c r="P591" t="s">
        <v>598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86763749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86759239</v>
      </c>
      <c r="C592">
        <v>86763742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599</v>
      </c>
      <c r="J592" t="s">
        <v>3</v>
      </c>
      <c r="K592" t="s">
        <v>600</v>
      </c>
      <c r="L592">
        <v>1191</v>
      </c>
      <c r="N592">
        <v>1013</v>
      </c>
      <c r="O592" t="s">
        <v>598</v>
      </c>
      <c r="P592" t="s">
        <v>598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86763750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86759239</v>
      </c>
      <c r="C593">
        <v>86763742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803</v>
      </c>
      <c r="J593" t="s">
        <v>804</v>
      </c>
      <c r="K593" t="s">
        <v>805</v>
      </c>
      <c r="L593">
        <v>1368</v>
      </c>
      <c r="N593">
        <v>1011</v>
      </c>
      <c r="O593" t="s">
        <v>604</v>
      </c>
      <c r="P593" t="s">
        <v>604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86763751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86759239</v>
      </c>
      <c r="C594">
        <v>86763742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606</v>
      </c>
      <c r="J594" t="s">
        <v>607</v>
      </c>
      <c r="K594" t="s">
        <v>608</v>
      </c>
      <c r="L594">
        <v>1368</v>
      </c>
      <c r="N594">
        <v>1011</v>
      </c>
      <c r="O594" t="s">
        <v>604</v>
      </c>
      <c r="P594" t="s">
        <v>604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86763752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605</v>
      </c>
      <c r="DM594">
        <v>4</v>
      </c>
      <c r="DN594" t="s">
        <v>598</v>
      </c>
      <c r="DO594">
        <v>1</v>
      </c>
    </row>
    <row r="595" spans="1:119" x14ac:dyDescent="0.2">
      <c r="A595">
        <f>ROW(Source!A182)</f>
        <v>182</v>
      </c>
      <c r="B595">
        <v>86759239</v>
      </c>
      <c r="C595">
        <v>86763742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806</v>
      </c>
      <c r="J595" t="s">
        <v>807</v>
      </c>
      <c r="K595" t="s">
        <v>808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86763755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86759239</v>
      </c>
      <c r="C596">
        <v>86763742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635</v>
      </c>
      <c r="J596" t="s">
        <v>636</v>
      </c>
      <c r="K596" t="s">
        <v>637</v>
      </c>
      <c r="L596">
        <v>1346</v>
      </c>
      <c r="N596">
        <v>1009</v>
      </c>
      <c r="O596" t="s">
        <v>428</v>
      </c>
      <c r="P596" t="s">
        <v>428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86763756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86759304</v>
      </c>
      <c r="C597">
        <v>86763757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686</v>
      </c>
      <c r="J597" t="s">
        <v>3</v>
      </c>
      <c r="K597" t="s">
        <v>687</v>
      </c>
      <c r="L597">
        <v>1191</v>
      </c>
      <c r="N597">
        <v>1013</v>
      </c>
      <c r="O597" t="s">
        <v>598</v>
      </c>
      <c r="P597" t="s">
        <v>598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86763767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86759304</v>
      </c>
      <c r="C598">
        <v>86763757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599</v>
      </c>
      <c r="J598" t="s">
        <v>3</v>
      </c>
      <c r="K598" t="s">
        <v>600</v>
      </c>
      <c r="L598">
        <v>1191</v>
      </c>
      <c r="N598">
        <v>1013</v>
      </c>
      <c r="O598" t="s">
        <v>598</v>
      </c>
      <c r="P598" t="s">
        <v>598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86763768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86759304</v>
      </c>
      <c r="C599">
        <v>86763757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623</v>
      </c>
      <c r="J599" t="s">
        <v>624</v>
      </c>
      <c r="K599" t="s">
        <v>625</v>
      </c>
      <c r="L599">
        <v>1368</v>
      </c>
      <c r="N599">
        <v>1011</v>
      </c>
      <c r="O599" t="s">
        <v>604</v>
      </c>
      <c r="P599" t="s">
        <v>604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86763769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626</v>
      </c>
      <c r="DM599">
        <v>6</v>
      </c>
      <c r="DN599" t="s">
        <v>598</v>
      </c>
      <c r="DO599">
        <v>1</v>
      </c>
    </row>
    <row r="600" spans="1:119" x14ac:dyDescent="0.2">
      <c r="A600">
        <f>ROW(Source!A183)</f>
        <v>183</v>
      </c>
      <c r="B600">
        <v>86759304</v>
      </c>
      <c r="C600">
        <v>86763757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606</v>
      </c>
      <c r="J600" t="s">
        <v>607</v>
      </c>
      <c r="K600" t="s">
        <v>608</v>
      </c>
      <c r="L600">
        <v>1368</v>
      </c>
      <c r="N600">
        <v>1011</v>
      </c>
      <c r="O600" t="s">
        <v>604</v>
      </c>
      <c r="P600" t="s">
        <v>604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86763770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605</v>
      </c>
      <c r="DM600">
        <v>4</v>
      </c>
      <c r="DN600" t="s">
        <v>598</v>
      </c>
      <c r="DO600">
        <v>1</v>
      </c>
    </row>
    <row r="601" spans="1:119" x14ac:dyDescent="0.2">
      <c r="A601">
        <f>ROW(Source!A183)</f>
        <v>183</v>
      </c>
      <c r="B601">
        <v>86759304</v>
      </c>
      <c r="C601">
        <v>86763757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644</v>
      </c>
      <c r="J601" t="s">
        <v>645</v>
      </c>
      <c r="K601" t="s">
        <v>646</v>
      </c>
      <c r="L601">
        <v>1368</v>
      </c>
      <c r="N601">
        <v>1011</v>
      </c>
      <c r="O601" t="s">
        <v>604</v>
      </c>
      <c r="P601" t="s">
        <v>604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86763771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86759304</v>
      </c>
      <c r="C602">
        <v>86763757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651</v>
      </c>
      <c r="J602" t="s">
        <v>652</v>
      </c>
      <c r="K602" t="s">
        <v>653</v>
      </c>
      <c r="L602">
        <v>1346</v>
      </c>
      <c r="N602">
        <v>1009</v>
      </c>
      <c r="O602" t="s">
        <v>428</v>
      </c>
      <c r="P602" t="s">
        <v>428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86763772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86759304</v>
      </c>
      <c r="C603">
        <v>86763757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659</v>
      </c>
      <c r="J603" t="s">
        <v>660</v>
      </c>
      <c r="K603" t="s">
        <v>661</v>
      </c>
      <c r="L603">
        <v>1346</v>
      </c>
      <c r="N603">
        <v>1009</v>
      </c>
      <c r="O603" t="s">
        <v>428</v>
      </c>
      <c r="P603" t="s">
        <v>428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86763773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86759304</v>
      </c>
      <c r="C604">
        <v>86763757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688</v>
      </c>
      <c r="J604" t="s">
        <v>689</v>
      </c>
      <c r="K604" t="s">
        <v>690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86763774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86759304</v>
      </c>
      <c r="C605">
        <v>86763757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674</v>
      </c>
      <c r="J605" t="s">
        <v>675</v>
      </c>
      <c r="K605" t="s">
        <v>676</v>
      </c>
      <c r="L605">
        <v>1346</v>
      </c>
      <c r="N605">
        <v>1009</v>
      </c>
      <c r="O605" t="s">
        <v>428</v>
      </c>
      <c r="P605" t="s">
        <v>428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86763775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86759239</v>
      </c>
      <c r="C606">
        <v>86763757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687</v>
      </c>
      <c r="L606">
        <v>1191</v>
      </c>
      <c r="N606">
        <v>1013</v>
      </c>
      <c r="O606" t="s">
        <v>598</v>
      </c>
      <c r="P606" t="s">
        <v>598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86763767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86759239</v>
      </c>
      <c r="C607">
        <v>86763757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599</v>
      </c>
      <c r="J607" t="s">
        <v>3</v>
      </c>
      <c r="K607" t="s">
        <v>600</v>
      </c>
      <c r="L607">
        <v>1191</v>
      </c>
      <c r="N607">
        <v>1013</v>
      </c>
      <c r="O607" t="s">
        <v>598</v>
      </c>
      <c r="P607" t="s">
        <v>598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86763768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86759239</v>
      </c>
      <c r="C608">
        <v>86763757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623</v>
      </c>
      <c r="J608" t="s">
        <v>624</v>
      </c>
      <c r="K608" t="s">
        <v>625</v>
      </c>
      <c r="L608">
        <v>1368</v>
      </c>
      <c r="N608">
        <v>1011</v>
      </c>
      <c r="O608" t="s">
        <v>604</v>
      </c>
      <c r="P608" t="s">
        <v>604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86763769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626</v>
      </c>
      <c r="DM608">
        <v>6</v>
      </c>
      <c r="DN608" t="s">
        <v>598</v>
      </c>
      <c r="DO608">
        <v>1</v>
      </c>
    </row>
    <row r="609" spans="1:119" x14ac:dyDescent="0.2">
      <c r="A609">
        <f>ROW(Source!A184)</f>
        <v>184</v>
      </c>
      <c r="B609">
        <v>86759239</v>
      </c>
      <c r="C609">
        <v>86763757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606</v>
      </c>
      <c r="J609" t="s">
        <v>607</v>
      </c>
      <c r="K609" t="s">
        <v>608</v>
      </c>
      <c r="L609">
        <v>1368</v>
      </c>
      <c r="N609">
        <v>1011</v>
      </c>
      <c r="O609" t="s">
        <v>604</v>
      </c>
      <c r="P609" t="s">
        <v>604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86763770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605</v>
      </c>
      <c r="DM609">
        <v>4</v>
      </c>
      <c r="DN609" t="s">
        <v>598</v>
      </c>
      <c r="DO609">
        <v>1</v>
      </c>
    </row>
    <row r="610" spans="1:119" x14ac:dyDescent="0.2">
      <c r="A610">
        <f>ROW(Source!A184)</f>
        <v>184</v>
      </c>
      <c r="B610">
        <v>86759239</v>
      </c>
      <c r="C610">
        <v>86763757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644</v>
      </c>
      <c r="J610" t="s">
        <v>645</v>
      </c>
      <c r="K610" t="s">
        <v>646</v>
      </c>
      <c r="L610">
        <v>1368</v>
      </c>
      <c r="N610">
        <v>1011</v>
      </c>
      <c r="O610" t="s">
        <v>604</v>
      </c>
      <c r="P610" t="s">
        <v>604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86763771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86759239</v>
      </c>
      <c r="C611">
        <v>86763757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651</v>
      </c>
      <c r="J611" t="s">
        <v>652</v>
      </c>
      <c r="K611" t="s">
        <v>653</v>
      </c>
      <c r="L611">
        <v>1346</v>
      </c>
      <c r="N611">
        <v>1009</v>
      </c>
      <c r="O611" t="s">
        <v>428</v>
      </c>
      <c r="P611" t="s">
        <v>428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86763772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86759239</v>
      </c>
      <c r="C612">
        <v>86763757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659</v>
      </c>
      <c r="J612" t="s">
        <v>660</v>
      </c>
      <c r="K612" t="s">
        <v>661</v>
      </c>
      <c r="L612">
        <v>1346</v>
      </c>
      <c r="N612">
        <v>1009</v>
      </c>
      <c r="O612" t="s">
        <v>428</v>
      </c>
      <c r="P612" t="s">
        <v>428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86763773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86759239</v>
      </c>
      <c r="C613">
        <v>86763757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688</v>
      </c>
      <c r="J613" t="s">
        <v>689</v>
      </c>
      <c r="K613" t="s">
        <v>690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86763774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86759239</v>
      </c>
      <c r="C614">
        <v>86763757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674</v>
      </c>
      <c r="J614" t="s">
        <v>675</v>
      </c>
      <c r="K614" t="s">
        <v>676</v>
      </c>
      <c r="L614">
        <v>1346</v>
      </c>
      <c r="N614">
        <v>1009</v>
      </c>
      <c r="O614" t="s">
        <v>428</v>
      </c>
      <c r="P614" t="s">
        <v>428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86763775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86759304</v>
      </c>
      <c r="C615">
        <v>86763777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809</v>
      </c>
      <c r="J615" t="s">
        <v>3</v>
      </c>
      <c r="K615" t="s">
        <v>810</v>
      </c>
      <c r="L615">
        <v>1191</v>
      </c>
      <c r="N615">
        <v>1013</v>
      </c>
      <c r="O615" t="s">
        <v>598</v>
      </c>
      <c r="P615" t="s">
        <v>598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86763779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86759239</v>
      </c>
      <c r="C616">
        <v>86763777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809</v>
      </c>
      <c r="J616" t="s">
        <v>3</v>
      </c>
      <c r="K616" t="s">
        <v>810</v>
      </c>
      <c r="L616">
        <v>1191</v>
      </c>
      <c r="N616">
        <v>1013</v>
      </c>
      <c r="O616" t="s">
        <v>598</v>
      </c>
      <c r="P616" t="s">
        <v>598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86763779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86759304</v>
      </c>
      <c r="C617">
        <v>86763780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811</v>
      </c>
      <c r="J617" t="s">
        <v>3</v>
      </c>
      <c r="K617" t="s">
        <v>812</v>
      </c>
      <c r="L617">
        <v>1191</v>
      </c>
      <c r="N617">
        <v>1013</v>
      </c>
      <c r="O617" t="s">
        <v>598</v>
      </c>
      <c r="P617" t="s">
        <v>598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86763782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86759239</v>
      </c>
      <c r="C618">
        <v>86763780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811</v>
      </c>
      <c r="J618" t="s">
        <v>3</v>
      </c>
      <c r="K618" t="s">
        <v>812</v>
      </c>
      <c r="L618">
        <v>1191</v>
      </c>
      <c r="N618">
        <v>1013</v>
      </c>
      <c r="O618" t="s">
        <v>598</v>
      </c>
      <c r="P618" t="s">
        <v>598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86763782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86759304</v>
      </c>
      <c r="C619">
        <v>86763783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809</v>
      </c>
      <c r="J619" t="s">
        <v>3</v>
      </c>
      <c r="K619" t="s">
        <v>810</v>
      </c>
      <c r="L619">
        <v>1191</v>
      </c>
      <c r="N619">
        <v>1013</v>
      </c>
      <c r="O619" t="s">
        <v>598</v>
      </c>
      <c r="P619" t="s">
        <v>598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86763785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305.07</v>
      </c>
      <c r="CV619">
        <f>ROUND(Y619*Source!I224,7)</f>
        <v>0.53129999999999999</v>
      </c>
      <c r="CW619">
        <v>0</v>
      </c>
      <c r="CX619">
        <f>ROUND(Y619*Source!I224,7)</f>
        <v>0.53129999999999999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350.83</v>
      </c>
      <c r="DJ619">
        <f t="shared" si="220"/>
        <v>350.83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86759239</v>
      </c>
      <c r="C620">
        <v>86763783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809</v>
      </c>
      <c r="J620" t="s">
        <v>3</v>
      </c>
      <c r="K620" t="s">
        <v>810</v>
      </c>
      <c r="L620">
        <v>1191</v>
      </c>
      <c r="N620">
        <v>1013</v>
      </c>
      <c r="O620" t="s">
        <v>598</v>
      </c>
      <c r="P620" t="s">
        <v>598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86763785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305.07</v>
      </c>
      <c r="CV620">
        <f>ROUND(Y620*Source!I225,7)</f>
        <v>0.53129999999999999</v>
      </c>
      <c r="CW620">
        <v>0</v>
      </c>
      <c r="CX620">
        <f>ROUND(Y620*Source!I225,7)</f>
        <v>0.53129999999999999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350.83</v>
      </c>
      <c r="DJ620">
        <f t="shared" si="220"/>
        <v>350.83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86759304</v>
      </c>
      <c r="C621">
        <v>86763786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811</v>
      </c>
      <c r="J621" t="s">
        <v>3</v>
      </c>
      <c r="K621" t="s">
        <v>812</v>
      </c>
      <c r="L621">
        <v>1191</v>
      </c>
      <c r="N621">
        <v>1013</v>
      </c>
      <c r="O621" t="s">
        <v>598</v>
      </c>
      <c r="P621" t="s">
        <v>598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86763788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184.6</v>
      </c>
      <c r="CV621">
        <f>ROUND(Y621*Source!I226,7)</f>
        <v>0.33534000000000003</v>
      </c>
      <c r="CW621">
        <v>0</v>
      </c>
      <c r="CX621">
        <f>ROUND(Y621*Source!I226,7)</f>
        <v>0.33534000000000003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212.29</v>
      </c>
      <c r="DJ621">
        <f t="shared" si="220"/>
        <v>212.29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86759239</v>
      </c>
      <c r="C622">
        <v>86763786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811</v>
      </c>
      <c r="J622" t="s">
        <v>3</v>
      </c>
      <c r="K622" t="s">
        <v>812</v>
      </c>
      <c r="L622">
        <v>1191</v>
      </c>
      <c r="N622">
        <v>1013</v>
      </c>
      <c r="O622" t="s">
        <v>598</v>
      </c>
      <c r="P622" t="s">
        <v>598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86763788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184.6</v>
      </c>
      <c r="CV622">
        <f>ROUND(Y622*Source!I227,7)</f>
        <v>0.33534000000000003</v>
      </c>
      <c r="CW622">
        <v>0</v>
      </c>
      <c r="CX622">
        <f>ROUND(Y622*Source!I227,7)</f>
        <v>0.33534000000000003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212.29</v>
      </c>
      <c r="DJ622">
        <f t="shared" si="220"/>
        <v>212.29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86759304</v>
      </c>
      <c r="C623">
        <v>86763789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666</v>
      </c>
      <c r="J623" t="s">
        <v>3</v>
      </c>
      <c r="K623" t="s">
        <v>667</v>
      </c>
      <c r="L623">
        <v>1191</v>
      </c>
      <c r="N623">
        <v>1013</v>
      </c>
      <c r="O623" t="s">
        <v>598</v>
      </c>
      <c r="P623" t="s">
        <v>598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86763799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1144.3900000000001</v>
      </c>
      <c r="CV623">
        <f>ROUND(Y623*Source!I228,7)</f>
        <v>1.6583000000000001</v>
      </c>
      <c r="CW623">
        <v>0</v>
      </c>
      <c r="CX623">
        <f>ROUND(Y623*Source!I228,7)</f>
        <v>1.6583000000000001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1316.04</v>
      </c>
      <c r="DJ623">
        <f t="shared" si="220"/>
        <v>1316.04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86759304</v>
      </c>
      <c r="C624">
        <v>86763789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599</v>
      </c>
      <c r="J624" t="s">
        <v>3</v>
      </c>
      <c r="K624" t="s">
        <v>600</v>
      </c>
      <c r="L624">
        <v>1191</v>
      </c>
      <c r="N624">
        <v>1013</v>
      </c>
      <c r="O624" t="s">
        <v>598</v>
      </c>
      <c r="P624" t="s">
        <v>598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86763800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5.9799999999999999E-2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86759304</v>
      </c>
      <c r="C625">
        <v>86763789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623</v>
      </c>
      <c r="J625" t="s">
        <v>624</v>
      </c>
      <c r="K625" t="s">
        <v>625</v>
      </c>
      <c r="L625">
        <v>1368</v>
      </c>
      <c r="N625">
        <v>1011</v>
      </c>
      <c r="O625" t="s">
        <v>604</v>
      </c>
      <c r="P625" t="s">
        <v>604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86763801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2.9899999999999999E-2</v>
      </c>
      <c r="CX625">
        <f>ROUND(Y625*Source!I228,7)</f>
        <v>2.9899999999999999E-2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48.63</v>
      </c>
      <c r="DH625">
        <f t="shared" si="209"/>
        <v>32.6</v>
      </c>
      <c r="DI625">
        <f t="shared" si="210"/>
        <v>0</v>
      </c>
      <c r="DJ625">
        <f>DG625+DH625</f>
        <v>81.23</v>
      </c>
      <c r="DK625">
        <v>1</v>
      </c>
      <c r="DL625" t="s">
        <v>626</v>
      </c>
      <c r="DM625">
        <v>6</v>
      </c>
      <c r="DN625" t="s">
        <v>598</v>
      </c>
      <c r="DO625">
        <v>1</v>
      </c>
    </row>
    <row r="626" spans="1:119" x14ac:dyDescent="0.2">
      <c r="A626">
        <f>ROW(Source!A228)</f>
        <v>228</v>
      </c>
      <c r="B626">
        <v>86759304</v>
      </c>
      <c r="C626">
        <v>86763789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606</v>
      </c>
      <c r="J626" t="s">
        <v>607</v>
      </c>
      <c r="K626" t="s">
        <v>608</v>
      </c>
      <c r="L626">
        <v>1368</v>
      </c>
      <c r="N626">
        <v>1011</v>
      </c>
      <c r="O626" t="s">
        <v>604</v>
      </c>
      <c r="P626" t="s">
        <v>604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86763802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2.9899999999999999E-2</v>
      </c>
      <c r="CX626">
        <f>ROUND(Y626*Source!I228,7)</f>
        <v>2.9899999999999999E-2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19.190000000000001</v>
      </c>
      <c r="DH626">
        <f t="shared" si="209"/>
        <v>24.27</v>
      </c>
      <c r="DI626">
        <f t="shared" si="210"/>
        <v>0</v>
      </c>
      <c r="DJ626">
        <f>DG626+DH626</f>
        <v>43.46</v>
      </c>
      <c r="DK626">
        <v>1</v>
      </c>
      <c r="DL626" t="s">
        <v>605</v>
      </c>
      <c r="DM626">
        <v>4</v>
      </c>
      <c r="DN626" t="s">
        <v>598</v>
      </c>
      <c r="DO626">
        <v>1</v>
      </c>
    </row>
    <row r="627" spans="1:119" x14ac:dyDescent="0.2">
      <c r="A627">
        <f>ROW(Source!A228)</f>
        <v>228</v>
      </c>
      <c r="B627">
        <v>86759304</v>
      </c>
      <c r="C627">
        <v>86763789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644</v>
      </c>
      <c r="J627" t="s">
        <v>645</v>
      </c>
      <c r="K627" t="s">
        <v>646</v>
      </c>
      <c r="L627">
        <v>1368</v>
      </c>
      <c r="N627">
        <v>1011</v>
      </c>
      <c r="O627" t="s">
        <v>604</v>
      </c>
      <c r="P627" t="s">
        <v>604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86763803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0.50370000000000004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17.43</v>
      </c>
      <c r="DH627">
        <f t="shared" si="209"/>
        <v>0</v>
      </c>
      <c r="DI627">
        <f t="shared" si="210"/>
        <v>0</v>
      </c>
      <c r="DJ627">
        <f>DG627+DH627</f>
        <v>17.43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86759304</v>
      </c>
      <c r="C628">
        <v>86763789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651</v>
      </c>
      <c r="J628" t="s">
        <v>652</v>
      </c>
      <c r="K628" t="s">
        <v>653</v>
      </c>
      <c r="L628">
        <v>1346</v>
      </c>
      <c r="N628">
        <v>1009</v>
      </c>
      <c r="O628" t="s">
        <v>428</v>
      </c>
      <c r="P628" t="s">
        <v>428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86763804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0.156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18.940000000000001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18.940000000000001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86759304</v>
      </c>
      <c r="C629">
        <v>86763789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813</v>
      </c>
      <c r="J629" t="s">
        <v>814</v>
      </c>
      <c r="K629" t="s">
        <v>815</v>
      </c>
      <c r="L629">
        <v>1346</v>
      </c>
      <c r="N629">
        <v>1009</v>
      </c>
      <c r="O629" t="s">
        <v>428</v>
      </c>
      <c r="P629" t="s">
        <v>428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86763805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0.4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455.78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455.78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86759304</v>
      </c>
      <c r="C630">
        <v>86763789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86763806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0.4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86759304</v>
      </c>
      <c r="C631">
        <v>86763789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321</v>
      </c>
      <c r="J631" t="s">
        <v>3</v>
      </c>
      <c r="K631" t="s">
        <v>322</v>
      </c>
      <c r="L631">
        <v>1301</v>
      </c>
      <c r="N631">
        <v>1003</v>
      </c>
      <c r="O631" t="s">
        <v>323</v>
      </c>
      <c r="P631" t="s">
        <v>323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7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1645.7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1645.7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86759239</v>
      </c>
      <c r="C632">
        <v>86763789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666</v>
      </c>
      <c r="J632" t="s">
        <v>3</v>
      </c>
      <c r="K632" t="s">
        <v>667</v>
      </c>
      <c r="L632">
        <v>1191</v>
      </c>
      <c r="N632">
        <v>1013</v>
      </c>
      <c r="O632" t="s">
        <v>598</v>
      </c>
      <c r="P632" t="s">
        <v>598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86763799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1144.3900000000001</v>
      </c>
      <c r="CV632">
        <f>ROUND(Y632*Source!I229,7)</f>
        <v>1.6583000000000001</v>
      </c>
      <c r="CW632">
        <v>0</v>
      </c>
      <c r="CX632">
        <f>ROUND(Y632*Source!I229,7)</f>
        <v>1.6583000000000001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1316.04</v>
      </c>
      <c r="DJ632">
        <f>DI632</f>
        <v>1316.04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86759239</v>
      </c>
      <c r="C633">
        <v>86763789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599</v>
      </c>
      <c r="J633" t="s">
        <v>3</v>
      </c>
      <c r="K633" t="s">
        <v>600</v>
      </c>
      <c r="L633">
        <v>1191</v>
      </c>
      <c r="N633">
        <v>1013</v>
      </c>
      <c r="O633" t="s">
        <v>598</v>
      </c>
      <c r="P633" t="s">
        <v>598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86763800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5.9799999999999999E-2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86759239</v>
      </c>
      <c r="C634">
        <v>86763789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623</v>
      </c>
      <c r="J634" t="s">
        <v>624</v>
      </c>
      <c r="K634" t="s">
        <v>625</v>
      </c>
      <c r="L634">
        <v>1368</v>
      </c>
      <c r="N634">
        <v>1011</v>
      </c>
      <c r="O634" t="s">
        <v>604</v>
      </c>
      <c r="P634" t="s">
        <v>604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86763801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2.9899999999999999E-2</v>
      </c>
      <c r="CX634">
        <f>ROUND(Y634*Source!I229,7)</f>
        <v>2.9899999999999999E-2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48.63</v>
      </c>
      <c r="DH634">
        <f t="shared" si="209"/>
        <v>32.6</v>
      </c>
      <c r="DI634">
        <f t="shared" si="210"/>
        <v>0</v>
      </c>
      <c r="DJ634">
        <f>DG634+DH634</f>
        <v>81.23</v>
      </c>
      <c r="DK634">
        <v>1</v>
      </c>
      <c r="DL634" t="s">
        <v>626</v>
      </c>
      <c r="DM634">
        <v>6</v>
      </c>
      <c r="DN634" t="s">
        <v>598</v>
      </c>
      <c r="DO634">
        <v>1</v>
      </c>
    </row>
    <row r="635" spans="1:119" x14ac:dyDescent="0.2">
      <c r="A635">
        <f>ROW(Source!A229)</f>
        <v>229</v>
      </c>
      <c r="B635">
        <v>86759239</v>
      </c>
      <c r="C635">
        <v>86763789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606</v>
      </c>
      <c r="J635" t="s">
        <v>607</v>
      </c>
      <c r="K635" t="s">
        <v>608</v>
      </c>
      <c r="L635">
        <v>1368</v>
      </c>
      <c r="N635">
        <v>1011</v>
      </c>
      <c r="O635" t="s">
        <v>604</v>
      </c>
      <c r="P635" t="s">
        <v>604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86763802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2.9899999999999999E-2</v>
      </c>
      <c r="CX635">
        <f>ROUND(Y635*Source!I229,7)</f>
        <v>2.9899999999999999E-2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19.190000000000001</v>
      </c>
      <c r="DH635">
        <f t="shared" si="209"/>
        <v>24.27</v>
      </c>
      <c r="DI635">
        <f t="shared" si="210"/>
        <v>0</v>
      </c>
      <c r="DJ635">
        <f>DG635+DH635</f>
        <v>43.46</v>
      </c>
      <c r="DK635">
        <v>1</v>
      </c>
      <c r="DL635" t="s">
        <v>605</v>
      </c>
      <c r="DM635">
        <v>4</v>
      </c>
      <c r="DN635" t="s">
        <v>598</v>
      </c>
      <c r="DO635">
        <v>1</v>
      </c>
    </row>
    <row r="636" spans="1:119" x14ac:dyDescent="0.2">
      <c r="A636">
        <f>ROW(Source!A229)</f>
        <v>229</v>
      </c>
      <c r="B636">
        <v>86759239</v>
      </c>
      <c r="C636">
        <v>86763789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644</v>
      </c>
      <c r="J636" t="s">
        <v>645</v>
      </c>
      <c r="K636" t="s">
        <v>646</v>
      </c>
      <c r="L636">
        <v>1368</v>
      </c>
      <c r="N636">
        <v>1011</v>
      </c>
      <c r="O636" t="s">
        <v>604</v>
      </c>
      <c r="P636" t="s">
        <v>604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86763803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0.50370000000000004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17.43</v>
      </c>
      <c r="DH636">
        <f t="shared" si="209"/>
        <v>0</v>
      </c>
      <c r="DI636">
        <f t="shared" si="210"/>
        <v>0</v>
      </c>
      <c r="DJ636">
        <f>DG636+DH636</f>
        <v>17.43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86759239</v>
      </c>
      <c r="C637">
        <v>86763789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651</v>
      </c>
      <c r="J637" t="s">
        <v>652</v>
      </c>
      <c r="K637" t="s">
        <v>653</v>
      </c>
      <c r="L637">
        <v>1346</v>
      </c>
      <c r="N637">
        <v>1009</v>
      </c>
      <c r="O637" t="s">
        <v>428</v>
      </c>
      <c r="P637" t="s">
        <v>428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86763804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0.156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18.940000000000001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18.940000000000001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86759239</v>
      </c>
      <c r="C638">
        <v>86763789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813</v>
      </c>
      <c r="J638" t="s">
        <v>814</v>
      </c>
      <c r="K638" t="s">
        <v>815</v>
      </c>
      <c r="L638">
        <v>1346</v>
      </c>
      <c r="N638">
        <v>1009</v>
      </c>
      <c r="O638" t="s">
        <v>428</v>
      </c>
      <c r="P638" t="s">
        <v>428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86763805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0.4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455.78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455.78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86759239</v>
      </c>
      <c r="C639">
        <v>86763789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86763806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0.4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86759239</v>
      </c>
      <c r="C640">
        <v>86763789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321</v>
      </c>
      <c r="J640" t="s">
        <v>3</v>
      </c>
      <c r="K640" t="s">
        <v>322</v>
      </c>
      <c r="L640">
        <v>1301</v>
      </c>
      <c r="N640">
        <v>1003</v>
      </c>
      <c r="O640" t="s">
        <v>323</v>
      </c>
      <c r="P640" t="s">
        <v>323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7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1645.7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1645.7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86759304</v>
      </c>
      <c r="C641">
        <v>86763809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666</v>
      </c>
      <c r="J641" t="s">
        <v>3</v>
      </c>
      <c r="K641" t="s">
        <v>667</v>
      </c>
      <c r="L641">
        <v>1191</v>
      </c>
      <c r="N641">
        <v>1013</v>
      </c>
      <c r="O641" t="s">
        <v>598</v>
      </c>
      <c r="P641" t="s">
        <v>598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86763819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2222.11</v>
      </c>
      <c r="CV641">
        <f>ROUND(Y641*Source!I234,7)</f>
        <v>3.22</v>
      </c>
      <c r="CW641">
        <v>0</v>
      </c>
      <c r="CX641">
        <f>ROUND(Y641*Source!I234,7)</f>
        <v>3.22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2555.42</v>
      </c>
      <c r="DJ641">
        <f>DI641</f>
        <v>2555.42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86759304</v>
      </c>
      <c r="C642">
        <v>86763809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599</v>
      </c>
      <c r="J642" t="s">
        <v>3</v>
      </c>
      <c r="K642" t="s">
        <v>600</v>
      </c>
      <c r="L642">
        <v>1191</v>
      </c>
      <c r="N642">
        <v>1013</v>
      </c>
      <c r="O642" t="s">
        <v>598</v>
      </c>
      <c r="P642" t="s">
        <v>598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86763820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3.6799999999999999E-2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86759304</v>
      </c>
      <c r="C643">
        <v>86763809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623</v>
      </c>
      <c r="J643" t="s">
        <v>624</v>
      </c>
      <c r="K643" t="s">
        <v>625</v>
      </c>
      <c r="L643">
        <v>1368</v>
      </c>
      <c r="N643">
        <v>1011</v>
      </c>
      <c r="O643" t="s">
        <v>604</v>
      </c>
      <c r="P643" t="s">
        <v>604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86763821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1.84E-2</v>
      </c>
      <c r="CX643">
        <f>ROUND(Y643*Source!I234,7)</f>
        <v>1.84E-2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29.92</v>
      </c>
      <c r="DH643">
        <f t="shared" si="223"/>
        <v>20.059999999999999</v>
      </c>
      <c r="DI643">
        <f t="shared" si="224"/>
        <v>0</v>
      </c>
      <c r="DJ643">
        <f>DG643+DH643</f>
        <v>49.98</v>
      </c>
      <c r="DK643">
        <v>1</v>
      </c>
      <c r="DL643" t="s">
        <v>626</v>
      </c>
      <c r="DM643">
        <v>6</v>
      </c>
      <c r="DN643" t="s">
        <v>598</v>
      </c>
      <c r="DO643">
        <v>1</v>
      </c>
    </row>
    <row r="644" spans="1:119" x14ac:dyDescent="0.2">
      <c r="A644">
        <f>ROW(Source!A234)</f>
        <v>234</v>
      </c>
      <c r="B644">
        <v>86759304</v>
      </c>
      <c r="C644">
        <v>86763809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606</v>
      </c>
      <c r="J644" t="s">
        <v>607</v>
      </c>
      <c r="K644" t="s">
        <v>608</v>
      </c>
      <c r="L644">
        <v>1368</v>
      </c>
      <c r="N644">
        <v>1011</v>
      </c>
      <c r="O644" t="s">
        <v>604</v>
      </c>
      <c r="P644" t="s">
        <v>604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86763822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1.84E-2</v>
      </c>
      <c r="CX644">
        <f>ROUND(Y644*Source!I234,7)</f>
        <v>1.84E-2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11.81</v>
      </c>
      <c r="DH644">
        <f t="shared" si="223"/>
        <v>14.94</v>
      </c>
      <c r="DI644">
        <f t="shared" si="224"/>
        <v>0</v>
      </c>
      <c r="DJ644">
        <f>DG644+DH644</f>
        <v>26.75</v>
      </c>
      <c r="DK644">
        <v>1</v>
      </c>
      <c r="DL644" t="s">
        <v>605</v>
      </c>
      <c r="DM644">
        <v>4</v>
      </c>
      <c r="DN644" t="s">
        <v>598</v>
      </c>
      <c r="DO644">
        <v>1</v>
      </c>
    </row>
    <row r="645" spans="1:119" x14ac:dyDescent="0.2">
      <c r="A645">
        <f>ROW(Source!A234)</f>
        <v>234</v>
      </c>
      <c r="B645">
        <v>86759304</v>
      </c>
      <c r="C645">
        <v>86763809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644</v>
      </c>
      <c r="J645" t="s">
        <v>645</v>
      </c>
      <c r="K645" t="s">
        <v>646</v>
      </c>
      <c r="L645">
        <v>1368</v>
      </c>
      <c r="N645">
        <v>1011</v>
      </c>
      <c r="O645" t="s">
        <v>604</v>
      </c>
      <c r="P645" t="s">
        <v>604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86763823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0.53359999999999996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18.47</v>
      </c>
      <c r="DH645">
        <f t="shared" si="223"/>
        <v>0</v>
      </c>
      <c r="DI645">
        <f t="shared" si="224"/>
        <v>0</v>
      </c>
      <c r="DJ645">
        <f>DG645+DH645</f>
        <v>18.47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86759304</v>
      </c>
      <c r="C646">
        <v>86763809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651</v>
      </c>
      <c r="J646" t="s">
        <v>652</v>
      </c>
      <c r="K646" t="s">
        <v>653</v>
      </c>
      <c r="L646">
        <v>1346</v>
      </c>
      <c r="N646">
        <v>1009</v>
      </c>
      <c r="O646" t="s">
        <v>428</v>
      </c>
      <c r="P646" t="s">
        <v>428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86763824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0.14399999999999999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17.48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17.48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86759304</v>
      </c>
      <c r="C647">
        <v>86763809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813</v>
      </c>
      <c r="J647" t="s">
        <v>814</v>
      </c>
      <c r="K647" t="s">
        <v>815</v>
      </c>
      <c r="L647">
        <v>1346</v>
      </c>
      <c r="N647">
        <v>1009</v>
      </c>
      <c r="O647" t="s">
        <v>428</v>
      </c>
      <c r="P647" t="s">
        <v>428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86763826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0.32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364.62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364.62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86759304</v>
      </c>
      <c r="C648">
        <v>86763809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86763827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0.32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86759304</v>
      </c>
      <c r="C649">
        <v>86763809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321</v>
      </c>
      <c r="J649" t="s">
        <v>3</v>
      </c>
      <c r="K649" t="s">
        <v>331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16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1253.92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1253.92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86759239</v>
      </c>
      <c r="C650">
        <v>86763809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666</v>
      </c>
      <c r="J650" t="s">
        <v>3</v>
      </c>
      <c r="K650" t="s">
        <v>667</v>
      </c>
      <c r="L650">
        <v>1191</v>
      </c>
      <c r="N650">
        <v>1013</v>
      </c>
      <c r="O650" t="s">
        <v>598</v>
      </c>
      <c r="P650" t="s">
        <v>598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86763819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2222.11</v>
      </c>
      <c r="CV650">
        <f>ROUND(Y650*Source!I235,7)</f>
        <v>3.22</v>
      </c>
      <c r="CW650">
        <v>0</v>
      </c>
      <c r="CX650">
        <f>ROUND(Y650*Source!I235,7)</f>
        <v>3.22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2555.42</v>
      </c>
      <c r="DJ650">
        <f>DI650</f>
        <v>2555.42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86759239</v>
      </c>
      <c r="C651">
        <v>86763809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599</v>
      </c>
      <c r="J651" t="s">
        <v>3</v>
      </c>
      <c r="K651" t="s">
        <v>600</v>
      </c>
      <c r="L651">
        <v>1191</v>
      </c>
      <c r="N651">
        <v>1013</v>
      </c>
      <c r="O651" t="s">
        <v>598</v>
      </c>
      <c r="P651" t="s">
        <v>598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86763820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3.6799999999999999E-2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86759239</v>
      </c>
      <c r="C652">
        <v>86763809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623</v>
      </c>
      <c r="J652" t="s">
        <v>624</v>
      </c>
      <c r="K652" t="s">
        <v>625</v>
      </c>
      <c r="L652">
        <v>1368</v>
      </c>
      <c r="N652">
        <v>1011</v>
      </c>
      <c r="O652" t="s">
        <v>604</v>
      </c>
      <c r="P652" t="s">
        <v>604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86763821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1.84E-2</v>
      </c>
      <c r="CX652">
        <f>ROUND(Y652*Source!I235,7)</f>
        <v>1.84E-2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29.92</v>
      </c>
      <c r="DH652">
        <f t="shared" si="223"/>
        <v>20.059999999999999</v>
      </c>
      <c r="DI652">
        <f t="shared" si="224"/>
        <v>0</v>
      </c>
      <c r="DJ652">
        <f>DG652+DH652</f>
        <v>49.98</v>
      </c>
      <c r="DK652">
        <v>1</v>
      </c>
      <c r="DL652" t="s">
        <v>626</v>
      </c>
      <c r="DM652">
        <v>6</v>
      </c>
      <c r="DN652" t="s">
        <v>598</v>
      </c>
      <c r="DO652">
        <v>1</v>
      </c>
    </row>
    <row r="653" spans="1:119" x14ac:dyDescent="0.2">
      <c r="A653">
        <f>ROW(Source!A235)</f>
        <v>235</v>
      </c>
      <c r="B653">
        <v>86759239</v>
      </c>
      <c r="C653">
        <v>86763809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606</v>
      </c>
      <c r="J653" t="s">
        <v>607</v>
      </c>
      <c r="K653" t="s">
        <v>608</v>
      </c>
      <c r="L653">
        <v>1368</v>
      </c>
      <c r="N653">
        <v>1011</v>
      </c>
      <c r="O653" t="s">
        <v>604</v>
      </c>
      <c r="P653" t="s">
        <v>604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86763822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1.84E-2</v>
      </c>
      <c r="CX653">
        <f>ROUND(Y653*Source!I235,7)</f>
        <v>1.84E-2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11.81</v>
      </c>
      <c r="DH653">
        <f t="shared" si="223"/>
        <v>14.94</v>
      </c>
      <c r="DI653">
        <f t="shared" si="224"/>
        <v>0</v>
      </c>
      <c r="DJ653">
        <f>DG653+DH653</f>
        <v>26.75</v>
      </c>
      <c r="DK653">
        <v>1</v>
      </c>
      <c r="DL653" t="s">
        <v>605</v>
      </c>
      <c r="DM653">
        <v>4</v>
      </c>
      <c r="DN653" t="s">
        <v>598</v>
      </c>
      <c r="DO653">
        <v>1</v>
      </c>
    </row>
    <row r="654" spans="1:119" x14ac:dyDescent="0.2">
      <c r="A654">
        <f>ROW(Source!A235)</f>
        <v>235</v>
      </c>
      <c r="B654">
        <v>86759239</v>
      </c>
      <c r="C654">
        <v>86763809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644</v>
      </c>
      <c r="J654" t="s">
        <v>645</v>
      </c>
      <c r="K654" t="s">
        <v>646</v>
      </c>
      <c r="L654">
        <v>1368</v>
      </c>
      <c r="N654">
        <v>1011</v>
      </c>
      <c r="O654" t="s">
        <v>604</v>
      </c>
      <c r="P654" t="s">
        <v>604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86763823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0.53359999999999996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18.47</v>
      </c>
      <c r="DH654">
        <f t="shared" si="223"/>
        <v>0</v>
      </c>
      <c r="DI654">
        <f t="shared" si="224"/>
        <v>0</v>
      </c>
      <c r="DJ654">
        <f>DG654+DH654</f>
        <v>18.47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86759239</v>
      </c>
      <c r="C655">
        <v>86763809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651</v>
      </c>
      <c r="J655" t="s">
        <v>652</v>
      </c>
      <c r="K655" t="s">
        <v>653</v>
      </c>
      <c r="L655">
        <v>1346</v>
      </c>
      <c r="N655">
        <v>1009</v>
      </c>
      <c r="O655" t="s">
        <v>428</v>
      </c>
      <c r="P655" t="s">
        <v>428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86763824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0.14399999999999999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17.48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17.48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86759239</v>
      </c>
      <c r="C656">
        <v>86763809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813</v>
      </c>
      <c r="J656" t="s">
        <v>814</v>
      </c>
      <c r="K656" t="s">
        <v>815</v>
      </c>
      <c r="L656">
        <v>1346</v>
      </c>
      <c r="N656">
        <v>1009</v>
      </c>
      <c r="O656" t="s">
        <v>428</v>
      </c>
      <c r="P656" t="s">
        <v>428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86763826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0.32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364.62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364.62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86759239</v>
      </c>
      <c r="C657">
        <v>86763809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86763827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0.32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86759239</v>
      </c>
      <c r="C658">
        <v>86763809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321</v>
      </c>
      <c r="J658" t="s">
        <v>3</v>
      </c>
      <c r="K658" t="s">
        <v>331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16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1253.92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1253.92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86759304</v>
      </c>
      <c r="C659">
        <v>86763830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666</v>
      </c>
      <c r="J659" t="s">
        <v>3</v>
      </c>
      <c r="K659" t="s">
        <v>667</v>
      </c>
      <c r="L659">
        <v>1191</v>
      </c>
      <c r="N659">
        <v>1013</v>
      </c>
      <c r="O659" t="s">
        <v>598</v>
      </c>
      <c r="P659" t="s">
        <v>598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86763840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392.84</v>
      </c>
      <c r="CV659">
        <f>ROUND(Y659*Source!I240,7)</f>
        <v>0.56925000000000003</v>
      </c>
      <c r="CW659">
        <v>0</v>
      </c>
      <c r="CX659">
        <f>ROUND(Y659*Source!I240,7)</f>
        <v>0.56925000000000003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451.76</v>
      </c>
      <c r="DJ659">
        <f>DI659</f>
        <v>451.76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86759304</v>
      </c>
      <c r="C660">
        <v>86763830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599</v>
      </c>
      <c r="J660" t="s">
        <v>3</v>
      </c>
      <c r="K660" t="s">
        <v>600</v>
      </c>
      <c r="L660">
        <v>1191</v>
      </c>
      <c r="N660">
        <v>1013</v>
      </c>
      <c r="O660" t="s">
        <v>598</v>
      </c>
      <c r="P660" t="s">
        <v>598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86763841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8.9700000000000005E-3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86759304</v>
      </c>
      <c r="C661">
        <v>86763830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623</v>
      </c>
      <c r="J661" t="s">
        <v>624</v>
      </c>
      <c r="K661" t="s">
        <v>625</v>
      </c>
      <c r="L661">
        <v>1368</v>
      </c>
      <c r="N661">
        <v>1011</v>
      </c>
      <c r="O661" t="s">
        <v>604</v>
      </c>
      <c r="P661" t="s">
        <v>604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86763842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4.4850000000000003E-3</v>
      </c>
      <c r="CX661">
        <f>ROUND(Y661*Source!I240,7)</f>
        <v>4.4850000000000003E-3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7.29</v>
      </c>
      <c r="DH661">
        <f t="shared" si="223"/>
        <v>4.8899999999999997</v>
      </c>
      <c r="DI661">
        <f t="shared" si="224"/>
        <v>0</v>
      </c>
      <c r="DJ661">
        <f>DG661+DH661</f>
        <v>12.18</v>
      </c>
      <c r="DK661">
        <v>1</v>
      </c>
      <c r="DL661" t="s">
        <v>626</v>
      </c>
      <c r="DM661">
        <v>6</v>
      </c>
      <c r="DN661" t="s">
        <v>598</v>
      </c>
      <c r="DO661">
        <v>1</v>
      </c>
    </row>
    <row r="662" spans="1:119" x14ac:dyDescent="0.2">
      <c r="A662">
        <f>ROW(Source!A240)</f>
        <v>240</v>
      </c>
      <c r="B662">
        <v>86759304</v>
      </c>
      <c r="C662">
        <v>86763830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606</v>
      </c>
      <c r="J662" t="s">
        <v>607</v>
      </c>
      <c r="K662" t="s">
        <v>608</v>
      </c>
      <c r="L662">
        <v>1368</v>
      </c>
      <c r="N662">
        <v>1011</v>
      </c>
      <c r="O662" t="s">
        <v>604</v>
      </c>
      <c r="P662" t="s">
        <v>604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86763843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4.4850000000000003E-3</v>
      </c>
      <c r="CX662">
        <f>ROUND(Y662*Source!I240,7)</f>
        <v>4.4850000000000003E-3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2.88</v>
      </c>
      <c r="DH662">
        <f t="shared" si="223"/>
        <v>3.64</v>
      </c>
      <c r="DI662">
        <f t="shared" si="224"/>
        <v>0</v>
      </c>
      <c r="DJ662">
        <f>DG662+DH662</f>
        <v>6.52</v>
      </c>
      <c r="DK662">
        <v>1</v>
      </c>
      <c r="DL662" t="s">
        <v>605</v>
      </c>
      <c r="DM662">
        <v>4</v>
      </c>
      <c r="DN662" t="s">
        <v>598</v>
      </c>
      <c r="DO662">
        <v>1</v>
      </c>
    </row>
    <row r="663" spans="1:119" x14ac:dyDescent="0.2">
      <c r="A663">
        <f>ROW(Source!A240)</f>
        <v>240</v>
      </c>
      <c r="B663">
        <v>86759304</v>
      </c>
      <c r="C663">
        <v>86763830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644</v>
      </c>
      <c r="J663" t="s">
        <v>645</v>
      </c>
      <c r="K663" t="s">
        <v>646</v>
      </c>
      <c r="L663">
        <v>1368</v>
      </c>
      <c r="N663">
        <v>1011</v>
      </c>
      <c r="O663" t="s">
        <v>604</v>
      </c>
      <c r="P663" t="s">
        <v>604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86763844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9.3149999999999997E-2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3.22</v>
      </c>
      <c r="DH663">
        <f t="shared" si="223"/>
        <v>0</v>
      </c>
      <c r="DI663">
        <f t="shared" si="224"/>
        <v>0</v>
      </c>
      <c r="DJ663">
        <f>DG663+DH663</f>
        <v>3.22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86759304</v>
      </c>
      <c r="C664">
        <v>86763830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651</v>
      </c>
      <c r="J664" t="s">
        <v>652</v>
      </c>
      <c r="K664" t="s">
        <v>653</v>
      </c>
      <c r="L664">
        <v>1346</v>
      </c>
      <c r="N664">
        <v>1009</v>
      </c>
      <c r="O664" t="s">
        <v>428</v>
      </c>
      <c r="P664" t="s">
        <v>428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86763845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1.7999999999999999E-2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2.19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2.19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86759304</v>
      </c>
      <c r="C665">
        <v>86763830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813</v>
      </c>
      <c r="J665" t="s">
        <v>814</v>
      </c>
      <c r="K665" t="s">
        <v>815</v>
      </c>
      <c r="L665">
        <v>1346</v>
      </c>
      <c r="N665">
        <v>1009</v>
      </c>
      <c r="O665" t="s">
        <v>428</v>
      </c>
      <c r="P665" t="s">
        <v>428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86763846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0.06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68.37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68.37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86759304</v>
      </c>
      <c r="C666">
        <v>86763830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86763847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0.06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86759304</v>
      </c>
      <c r="C667">
        <v>86763830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321</v>
      </c>
      <c r="J667" t="s">
        <v>3</v>
      </c>
      <c r="K667" t="s">
        <v>339</v>
      </c>
      <c r="L667">
        <v>1301</v>
      </c>
      <c r="N667">
        <v>1003</v>
      </c>
      <c r="O667" t="s">
        <v>323</v>
      </c>
      <c r="P667" t="s">
        <v>323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3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391.83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391.83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86759239</v>
      </c>
      <c r="C668">
        <v>86763830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666</v>
      </c>
      <c r="J668" t="s">
        <v>3</v>
      </c>
      <c r="K668" t="s">
        <v>667</v>
      </c>
      <c r="L668">
        <v>1191</v>
      </c>
      <c r="N668">
        <v>1013</v>
      </c>
      <c r="O668" t="s">
        <v>598</v>
      </c>
      <c r="P668" t="s">
        <v>598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86763840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392.84</v>
      </c>
      <c r="CV668">
        <f>ROUND(Y668*Source!I241,7)</f>
        <v>0.56925000000000003</v>
      </c>
      <c r="CW668">
        <v>0</v>
      </c>
      <c r="CX668">
        <f>ROUND(Y668*Source!I241,7)</f>
        <v>0.56925000000000003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451.76</v>
      </c>
      <c r="DJ668">
        <f>DI668</f>
        <v>451.76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86759239</v>
      </c>
      <c r="C669">
        <v>86763830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599</v>
      </c>
      <c r="J669" t="s">
        <v>3</v>
      </c>
      <c r="K669" t="s">
        <v>600</v>
      </c>
      <c r="L669">
        <v>1191</v>
      </c>
      <c r="N669">
        <v>1013</v>
      </c>
      <c r="O669" t="s">
        <v>598</v>
      </c>
      <c r="P669" t="s">
        <v>598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86763841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8.9700000000000005E-3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86759239</v>
      </c>
      <c r="C670">
        <v>86763830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623</v>
      </c>
      <c r="J670" t="s">
        <v>624</v>
      </c>
      <c r="K670" t="s">
        <v>625</v>
      </c>
      <c r="L670">
        <v>1368</v>
      </c>
      <c r="N670">
        <v>1011</v>
      </c>
      <c r="O670" t="s">
        <v>604</v>
      </c>
      <c r="P670" t="s">
        <v>604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86763842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4.4850000000000003E-3</v>
      </c>
      <c r="CX670">
        <f>ROUND(Y670*Source!I241,7)</f>
        <v>4.4850000000000003E-3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7.29</v>
      </c>
      <c r="DH670">
        <f t="shared" si="223"/>
        <v>4.8899999999999997</v>
      </c>
      <c r="DI670">
        <f t="shared" si="224"/>
        <v>0</v>
      </c>
      <c r="DJ670">
        <f>DG670+DH670</f>
        <v>12.18</v>
      </c>
      <c r="DK670">
        <v>1</v>
      </c>
      <c r="DL670" t="s">
        <v>626</v>
      </c>
      <c r="DM670">
        <v>6</v>
      </c>
      <c r="DN670" t="s">
        <v>598</v>
      </c>
      <c r="DO670">
        <v>1</v>
      </c>
    </row>
    <row r="671" spans="1:119" x14ac:dyDescent="0.2">
      <c r="A671">
        <f>ROW(Source!A241)</f>
        <v>241</v>
      </c>
      <c r="B671">
        <v>86759239</v>
      </c>
      <c r="C671">
        <v>86763830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606</v>
      </c>
      <c r="J671" t="s">
        <v>607</v>
      </c>
      <c r="K671" t="s">
        <v>608</v>
      </c>
      <c r="L671">
        <v>1368</v>
      </c>
      <c r="N671">
        <v>1011</v>
      </c>
      <c r="O671" t="s">
        <v>604</v>
      </c>
      <c r="P671" t="s">
        <v>604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86763843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4.4850000000000003E-3</v>
      </c>
      <c r="CX671">
        <f>ROUND(Y671*Source!I241,7)</f>
        <v>4.4850000000000003E-3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2.88</v>
      </c>
      <c r="DH671">
        <f t="shared" si="223"/>
        <v>3.64</v>
      </c>
      <c r="DI671">
        <f t="shared" si="224"/>
        <v>0</v>
      </c>
      <c r="DJ671">
        <f>DG671+DH671</f>
        <v>6.52</v>
      </c>
      <c r="DK671">
        <v>1</v>
      </c>
      <c r="DL671" t="s">
        <v>605</v>
      </c>
      <c r="DM671">
        <v>4</v>
      </c>
      <c r="DN671" t="s">
        <v>598</v>
      </c>
      <c r="DO671">
        <v>1</v>
      </c>
    </row>
    <row r="672" spans="1:119" x14ac:dyDescent="0.2">
      <c r="A672">
        <f>ROW(Source!A241)</f>
        <v>241</v>
      </c>
      <c r="B672">
        <v>86759239</v>
      </c>
      <c r="C672">
        <v>86763830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644</v>
      </c>
      <c r="J672" t="s">
        <v>645</v>
      </c>
      <c r="K672" t="s">
        <v>646</v>
      </c>
      <c r="L672">
        <v>1368</v>
      </c>
      <c r="N672">
        <v>1011</v>
      </c>
      <c r="O672" t="s">
        <v>604</v>
      </c>
      <c r="P672" t="s">
        <v>604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86763844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9.3149999999999997E-2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3.22</v>
      </c>
      <c r="DH672">
        <f t="shared" si="223"/>
        <v>0</v>
      </c>
      <c r="DI672">
        <f t="shared" si="224"/>
        <v>0</v>
      </c>
      <c r="DJ672">
        <f>DG672+DH672</f>
        <v>3.22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86759239</v>
      </c>
      <c r="C673">
        <v>86763830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651</v>
      </c>
      <c r="J673" t="s">
        <v>652</v>
      </c>
      <c r="K673" t="s">
        <v>653</v>
      </c>
      <c r="L673">
        <v>1346</v>
      </c>
      <c r="N673">
        <v>1009</v>
      </c>
      <c r="O673" t="s">
        <v>428</v>
      </c>
      <c r="P673" t="s">
        <v>428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86763845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1.7999999999999999E-2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2.19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2.19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86759239</v>
      </c>
      <c r="C674">
        <v>86763830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813</v>
      </c>
      <c r="J674" t="s">
        <v>814</v>
      </c>
      <c r="K674" t="s">
        <v>815</v>
      </c>
      <c r="L674">
        <v>1346</v>
      </c>
      <c r="N674">
        <v>1009</v>
      </c>
      <c r="O674" t="s">
        <v>428</v>
      </c>
      <c r="P674" t="s">
        <v>428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86763846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0.06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68.37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68.37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86759239</v>
      </c>
      <c r="C675">
        <v>86763830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86763847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0.06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86759239</v>
      </c>
      <c r="C676">
        <v>86763830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321</v>
      </c>
      <c r="J676" t="s">
        <v>3</v>
      </c>
      <c r="K676" t="s">
        <v>339</v>
      </c>
      <c r="L676">
        <v>1301</v>
      </c>
      <c r="N676">
        <v>1003</v>
      </c>
      <c r="O676" t="s">
        <v>323</v>
      </c>
      <c r="P676" t="s">
        <v>323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3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391.83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391.83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86759304</v>
      </c>
      <c r="C677">
        <v>86763850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816</v>
      </c>
      <c r="J677" t="s">
        <v>3</v>
      </c>
      <c r="K677" t="s">
        <v>817</v>
      </c>
      <c r="L677">
        <v>1191</v>
      </c>
      <c r="N677">
        <v>1013</v>
      </c>
      <c r="O677" t="s">
        <v>598</v>
      </c>
      <c r="P677" t="s">
        <v>598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86763858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5.58</v>
      </c>
      <c r="CV677">
        <f>ROUND(Y677*Source!I246,7)</f>
        <v>6.9696000000000003E-3</v>
      </c>
      <c r="CW677">
        <v>0</v>
      </c>
      <c r="CX677">
        <f>ROUND(Y677*Source!I246,7)</f>
        <v>6.9696000000000003E-3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6.42</v>
      </c>
      <c r="DJ677">
        <f>DI677</f>
        <v>6.42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86759304</v>
      </c>
      <c r="C678">
        <v>86763850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599</v>
      </c>
      <c r="J678" t="s">
        <v>3</v>
      </c>
      <c r="K678" t="s">
        <v>600</v>
      </c>
      <c r="L678">
        <v>1191</v>
      </c>
      <c r="N678">
        <v>1013</v>
      </c>
      <c r="O678" t="s">
        <v>598</v>
      </c>
      <c r="P678" t="s">
        <v>598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86763859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7.1299999999999998E-5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86759304</v>
      </c>
      <c r="C679">
        <v>86763850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818</v>
      </c>
      <c r="J679" t="s">
        <v>819</v>
      </c>
      <c r="K679" t="s">
        <v>820</v>
      </c>
      <c r="L679">
        <v>1368</v>
      </c>
      <c r="N679">
        <v>1011</v>
      </c>
      <c r="O679" t="s">
        <v>604</v>
      </c>
      <c r="P679" t="s">
        <v>604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86763860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1.7799999999999999E-5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86759304</v>
      </c>
      <c r="C680">
        <v>86763850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821</v>
      </c>
      <c r="J680" t="s">
        <v>822</v>
      </c>
      <c r="K680" t="s">
        <v>823</v>
      </c>
      <c r="L680">
        <v>1368</v>
      </c>
      <c r="N680">
        <v>1011</v>
      </c>
      <c r="O680" t="s">
        <v>604</v>
      </c>
      <c r="P680" t="s">
        <v>604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86763861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1.7799999999999999E-5</v>
      </c>
      <c r="CX680">
        <f>ROUND(Y680*Source!I246,7)</f>
        <v>1.7799999999999999E-5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0.03</v>
      </c>
      <c r="DH680">
        <f t="shared" si="223"/>
        <v>0.02</v>
      </c>
      <c r="DI680">
        <f t="shared" si="224"/>
        <v>0</v>
      </c>
      <c r="DJ680">
        <f>DG680+DH680</f>
        <v>0.05</v>
      </c>
      <c r="DK680">
        <v>1</v>
      </c>
      <c r="DL680" t="s">
        <v>614</v>
      </c>
      <c r="DM680">
        <v>5</v>
      </c>
      <c r="DN680" t="s">
        <v>598</v>
      </c>
      <c r="DO680">
        <v>1</v>
      </c>
    </row>
    <row r="681" spans="1:119" x14ac:dyDescent="0.2">
      <c r="A681">
        <f>ROW(Source!A246)</f>
        <v>246</v>
      </c>
      <c r="B681">
        <v>86759304</v>
      </c>
      <c r="C681">
        <v>86763850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606</v>
      </c>
      <c r="J681" t="s">
        <v>607</v>
      </c>
      <c r="K681" t="s">
        <v>608</v>
      </c>
      <c r="L681">
        <v>1368</v>
      </c>
      <c r="N681">
        <v>1011</v>
      </c>
      <c r="O681" t="s">
        <v>604</v>
      </c>
      <c r="P681" t="s">
        <v>604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86763862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5.3499999999999999E-5</v>
      </c>
      <c r="CX681">
        <f>ROUND(Y681*Source!I246,7)</f>
        <v>5.3499999999999999E-5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0.03</v>
      </c>
      <c r="DH681">
        <f t="shared" si="223"/>
        <v>0.04</v>
      </c>
      <c r="DI681">
        <f t="shared" si="224"/>
        <v>0</v>
      </c>
      <c r="DJ681">
        <f>DG681+DH681</f>
        <v>7.0000000000000007E-2</v>
      </c>
      <c r="DK681">
        <v>1</v>
      </c>
      <c r="DL681" t="s">
        <v>605</v>
      </c>
      <c r="DM681">
        <v>4</v>
      </c>
      <c r="DN681" t="s">
        <v>598</v>
      </c>
      <c r="DO681">
        <v>1</v>
      </c>
    </row>
    <row r="682" spans="1:119" x14ac:dyDescent="0.2">
      <c r="A682">
        <f>ROW(Source!A246)</f>
        <v>246</v>
      </c>
      <c r="B682">
        <v>86759304</v>
      </c>
      <c r="C682">
        <v>86763850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824</v>
      </c>
      <c r="J682" t="s">
        <v>825</v>
      </c>
      <c r="K682" t="s">
        <v>826</v>
      </c>
      <c r="L682">
        <v>1368</v>
      </c>
      <c r="N682">
        <v>1011</v>
      </c>
      <c r="O682" t="s">
        <v>604</v>
      </c>
      <c r="P682" t="s">
        <v>604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86763863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1.9964000000000002E-3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0.01</v>
      </c>
      <c r="DH682">
        <f t="shared" si="223"/>
        <v>0</v>
      </c>
      <c r="DI682">
        <f t="shared" si="224"/>
        <v>0</v>
      </c>
      <c r="DJ682">
        <f>DG682+DH682</f>
        <v>0.01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86759304</v>
      </c>
      <c r="C683">
        <v>86763850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827</v>
      </c>
      <c r="J683" t="s">
        <v>828</v>
      </c>
      <c r="K683" t="s">
        <v>829</v>
      </c>
      <c r="L683">
        <v>1346</v>
      </c>
      <c r="N683">
        <v>1009</v>
      </c>
      <c r="O683" t="s">
        <v>428</v>
      </c>
      <c r="P683" t="s">
        <v>428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86763865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2.0149999999999999E-3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0.17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0.17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86759239</v>
      </c>
      <c r="C684">
        <v>86763850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816</v>
      </c>
      <c r="J684" t="s">
        <v>3</v>
      </c>
      <c r="K684" t="s">
        <v>817</v>
      </c>
      <c r="L684">
        <v>1191</v>
      </c>
      <c r="N684">
        <v>1013</v>
      </c>
      <c r="O684" t="s">
        <v>598</v>
      </c>
      <c r="P684" t="s">
        <v>598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86763858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5.58</v>
      </c>
      <c r="CV684">
        <f>ROUND(Y684*Source!I247,7)</f>
        <v>6.9696000000000003E-3</v>
      </c>
      <c r="CW684">
        <v>0</v>
      </c>
      <c r="CX684">
        <f>ROUND(Y684*Source!I247,7)</f>
        <v>6.9696000000000003E-3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6.42</v>
      </c>
      <c r="DJ684">
        <f>DI684</f>
        <v>6.42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86759239</v>
      </c>
      <c r="C685">
        <v>86763850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599</v>
      </c>
      <c r="J685" t="s">
        <v>3</v>
      </c>
      <c r="K685" t="s">
        <v>600</v>
      </c>
      <c r="L685">
        <v>1191</v>
      </c>
      <c r="N685">
        <v>1013</v>
      </c>
      <c r="O685" t="s">
        <v>598</v>
      </c>
      <c r="P685" t="s">
        <v>598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86763859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7.1299999999999998E-5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86759239</v>
      </c>
      <c r="C686">
        <v>86763850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818</v>
      </c>
      <c r="J686" t="s">
        <v>819</v>
      </c>
      <c r="K686" t="s">
        <v>820</v>
      </c>
      <c r="L686">
        <v>1368</v>
      </c>
      <c r="N686">
        <v>1011</v>
      </c>
      <c r="O686" t="s">
        <v>604</v>
      </c>
      <c r="P686" t="s">
        <v>604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86763860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1.7799999999999999E-5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86759239</v>
      </c>
      <c r="C687">
        <v>86763850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821</v>
      </c>
      <c r="J687" t="s">
        <v>822</v>
      </c>
      <c r="K687" t="s">
        <v>823</v>
      </c>
      <c r="L687">
        <v>1368</v>
      </c>
      <c r="N687">
        <v>1011</v>
      </c>
      <c r="O687" t="s">
        <v>604</v>
      </c>
      <c r="P687" t="s">
        <v>604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86763861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1.7799999999999999E-5</v>
      </c>
      <c r="CX687">
        <f>ROUND(Y687*Source!I247,7)</f>
        <v>1.7799999999999999E-5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0.03</v>
      </c>
      <c r="DH687">
        <f t="shared" si="223"/>
        <v>0.02</v>
      </c>
      <c r="DI687">
        <f t="shared" si="224"/>
        <v>0</v>
      </c>
      <c r="DJ687">
        <f>DG687+DH687</f>
        <v>0.05</v>
      </c>
      <c r="DK687">
        <v>1</v>
      </c>
      <c r="DL687" t="s">
        <v>614</v>
      </c>
      <c r="DM687">
        <v>5</v>
      </c>
      <c r="DN687" t="s">
        <v>598</v>
      </c>
      <c r="DO687">
        <v>1</v>
      </c>
    </row>
    <row r="688" spans="1:119" x14ac:dyDescent="0.2">
      <c r="A688">
        <f>ROW(Source!A247)</f>
        <v>247</v>
      </c>
      <c r="B688">
        <v>86759239</v>
      </c>
      <c r="C688">
        <v>86763850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606</v>
      </c>
      <c r="J688" t="s">
        <v>607</v>
      </c>
      <c r="K688" t="s">
        <v>608</v>
      </c>
      <c r="L688">
        <v>1368</v>
      </c>
      <c r="N688">
        <v>1011</v>
      </c>
      <c r="O688" t="s">
        <v>604</v>
      </c>
      <c r="P688" t="s">
        <v>604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86763862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5.3499999999999999E-5</v>
      </c>
      <c r="CX688">
        <f>ROUND(Y688*Source!I247,7)</f>
        <v>5.3499999999999999E-5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0.03</v>
      </c>
      <c r="DH688">
        <f t="shared" si="223"/>
        <v>0.04</v>
      </c>
      <c r="DI688">
        <f t="shared" si="224"/>
        <v>0</v>
      </c>
      <c r="DJ688">
        <f>DG688+DH688</f>
        <v>7.0000000000000007E-2</v>
      </c>
      <c r="DK688">
        <v>1</v>
      </c>
      <c r="DL688" t="s">
        <v>605</v>
      </c>
      <c r="DM688">
        <v>4</v>
      </c>
      <c r="DN688" t="s">
        <v>598</v>
      </c>
      <c r="DO688">
        <v>1</v>
      </c>
    </row>
    <row r="689" spans="1:119" x14ac:dyDescent="0.2">
      <c r="A689">
        <f>ROW(Source!A247)</f>
        <v>247</v>
      </c>
      <c r="B689">
        <v>86759239</v>
      </c>
      <c r="C689">
        <v>86763850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824</v>
      </c>
      <c r="J689" t="s">
        <v>825</v>
      </c>
      <c r="K689" t="s">
        <v>826</v>
      </c>
      <c r="L689">
        <v>1368</v>
      </c>
      <c r="N689">
        <v>1011</v>
      </c>
      <c r="O689" t="s">
        <v>604</v>
      </c>
      <c r="P689" t="s">
        <v>604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86763863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1.9964000000000002E-3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0.01</v>
      </c>
      <c r="DH689">
        <f t="shared" si="223"/>
        <v>0</v>
      </c>
      <c r="DI689">
        <f t="shared" si="224"/>
        <v>0</v>
      </c>
      <c r="DJ689">
        <f>DG689+DH689</f>
        <v>0.01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86759239</v>
      </c>
      <c r="C690">
        <v>86763850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827</v>
      </c>
      <c r="J690" t="s">
        <v>828</v>
      </c>
      <c r="K690" t="s">
        <v>829</v>
      </c>
      <c r="L690">
        <v>1346</v>
      </c>
      <c r="N690">
        <v>1009</v>
      </c>
      <c r="O690" t="s">
        <v>428</v>
      </c>
      <c r="P690" t="s">
        <v>428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86763865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2.0149999999999999E-3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0.17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0.17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86759304</v>
      </c>
      <c r="C691">
        <v>86763907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830</v>
      </c>
      <c r="J691" t="s">
        <v>3</v>
      </c>
      <c r="K691" t="s">
        <v>831</v>
      </c>
      <c r="L691">
        <v>1369</v>
      </c>
      <c r="N691">
        <v>1013</v>
      </c>
      <c r="O691" t="s">
        <v>703</v>
      </c>
      <c r="P691" t="s">
        <v>703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492</v>
      </c>
      <c r="AV691">
        <v>1</v>
      </c>
      <c r="AW691">
        <v>2</v>
      </c>
      <c r="AX691">
        <v>86763910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1090.46</v>
      </c>
      <c r="CV691">
        <f>ROUND(Y691*Source!I479,7)</f>
        <v>1.2</v>
      </c>
      <c r="CW691">
        <v>0</v>
      </c>
      <c r="CX691">
        <f>ROUND(Y691*Source!I479,7)</f>
        <v>1.2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1308.55</v>
      </c>
      <c r="DJ691">
        <f t="shared" ref="DJ691:DJ714" si="245">DI691</f>
        <v>1308.55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86759304</v>
      </c>
      <c r="C692">
        <v>86763907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832</v>
      </c>
      <c r="J692" t="s">
        <v>3</v>
      </c>
      <c r="K692" t="s">
        <v>833</v>
      </c>
      <c r="L692">
        <v>1369</v>
      </c>
      <c r="N692">
        <v>1013</v>
      </c>
      <c r="O692" t="s">
        <v>703</v>
      </c>
      <c r="P692" t="s">
        <v>703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492</v>
      </c>
      <c r="AV692">
        <v>1</v>
      </c>
      <c r="AW692">
        <v>2</v>
      </c>
      <c r="AX692">
        <v>86763911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1066.23</v>
      </c>
      <c r="CV692">
        <f>ROUND(Y692*Source!I479,7)</f>
        <v>1.2</v>
      </c>
      <c r="CW692">
        <v>0</v>
      </c>
      <c r="CX692">
        <f>ROUND(Y692*Source!I479,7)</f>
        <v>1.2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1279.48</v>
      </c>
      <c r="DJ692">
        <f t="shared" si="245"/>
        <v>1279.48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86759239</v>
      </c>
      <c r="C693">
        <v>86763907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830</v>
      </c>
      <c r="J693" t="s">
        <v>3</v>
      </c>
      <c r="K693" t="s">
        <v>831</v>
      </c>
      <c r="L693">
        <v>1369</v>
      </c>
      <c r="N693">
        <v>1013</v>
      </c>
      <c r="O693" t="s">
        <v>703</v>
      </c>
      <c r="P693" t="s">
        <v>703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492</v>
      </c>
      <c r="AV693">
        <v>1</v>
      </c>
      <c r="AW693">
        <v>2</v>
      </c>
      <c r="AX693">
        <v>86763910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1090.46</v>
      </c>
      <c r="CV693">
        <f>ROUND(Y693*Source!I480,7)</f>
        <v>1.2</v>
      </c>
      <c r="CW693">
        <v>0</v>
      </c>
      <c r="CX693">
        <f>ROUND(Y693*Source!I480,7)</f>
        <v>1.2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1308.55</v>
      </c>
      <c r="DJ693">
        <f t="shared" si="245"/>
        <v>1308.55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86759239</v>
      </c>
      <c r="C694">
        <v>86763907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832</v>
      </c>
      <c r="J694" t="s">
        <v>3</v>
      </c>
      <c r="K694" t="s">
        <v>833</v>
      </c>
      <c r="L694">
        <v>1369</v>
      </c>
      <c r="N694">
        <v>1013</v>
      </c>
      <c r="O694" t="s">
        <v>703</v>
      </c>
      <c r="P694" t="s">
        <v>703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492</v>
      </c>
      <c r="AV694">
        <v>1</v>
      </c>
      <c r="AW694">
        <v>2</v>
      </c>
      <c r="AX694">
        <v>86763911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1066.23</v>
      </c>
      <c r="CV694">
        <f>ROUND(Y694*Source!I480,7)</f>
        <v>1.2</v>
      </c>
      <c r="CW694">
        <v>0</v>
      </c>
      <c r="CX694">
        <f>ROUND(Y694*Source!I480,7)</f>
        <v>1.2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1279.48</v>
      </c>
      <c r="DJ694">
        <f t="shared" si="245"/>
        <v>1279.48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86759304</v>
      </c>
      <c r="C695">
        <v>86763912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830</v>
      </c>
      <c r="J695" t="s">
        <v>3</v>
      </c>
      <c r="K695" t="s">
        <v>831</v>
      </c>
      <c r="L695">
        <v>1369</v>
      </c>
      <c r="N695">
        <v>1013</v>
      </c>
      <c r="O695" t="s">
        <v>703</v>
      </c>
      <c r="P695" t="s">
        <v>703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492</v>
      </c>
      <c r="AV695">
        <v>1</v>
      </c>
      <c r="AW695">
        <v>2</v>
      </c>
      <c r="AX695">
        <v>86763915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282.64999999999998</v>
      </c>
      <c r="CV695">
        <f>ROUND(Y695*Source!I481,7)</f>
        <v>0.31103999999999998</v>
      </c>
      <c r="CW695">
        <v>0</v>
      </c>
      <c r="CX695">
        <f>ROUND(Y695*Source!I481,7)</f>
        <v>0.31103999999999998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339.18</v>
      </c>
      <c r="DJ695">
        <f t="shared" si="245"/>
        <v>339.18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86759304</v>
      </c>
      <c r="C696">
        <v>86763912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832</v>
      </c>
      <c r="J696" t="s">
        <v>3</v>
      </c>
      <c r="K696" t="s">
        <v>833</v>
      </c>
      <c r="L696">
        <v>1369</v>
      </c>
      <c r="N696">
        <v>1013</v>
      </c>
      <c r="O696" t="s">
        <v>703</v>
      </c>
      <c r="P696" t="s">
        <v>703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492</v>
      </c>
      <c r="AV696">
        <v>1</v>
      </c>
      <c r="AW696">
        <v>2</v>
      </c>
      <c r="AX696">
        <v>86763916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276.37</v>
      </c>
      <c r="CV696">
        <f>ROUND(Y696*Source!I481,7)</f>
        <v>0.31103999999999998</v>
      </c>
      <c r="CW696">
        <v>0</v>
      </c>
      <c r="CX696">
        <f>ROUND(Y696*Source!I481,7)</f>
        <v>0.31103999999999998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331.64</v>
      </c>
      <c r="DJ696">
        <f t="shared" si="245"/>
        <v>331.64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86759239</v>
      </c>
      <c r="C697">
        <v>86763912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830</v>
      </c>
      <c r="J697" t="s">
        <v>3</v>
      </c>
      <c r="K697" t="s">
        <v>831</v>
      </c>
      <c r="L697">
        <v>1369</v>
      </c>
      <c r="N697">
        <v>1013</v>
      </c>
      <c r="O697" t="s">
        <v>703</v>
      </c>
      <c r="P697" t="s">
        <v>703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492</v>
      </c>
      <c r="AV697">
        <v>1</v>
      </c>
      <c r="AW697">
        <v>2</v>
      </c>
      <c r="AX697">
        <v>86763915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282.64999999999998</v>
      </c>
      <c r="CV697">
        <f>ROUND(Y697*Source!I482,7)</f>
        <v>0.31103999999999998</v>
      </c>
      <c r="CW697">
        <v>0</v>
      </c>
      <c r="CX697">
        <f>ROUND(Y697*Source!I482,7)</f>
        <v>0.31103999999999998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339.18</v>
      </c>
      <c r="DJ697">
        <f t="shared" si="245"/>
        <v>339.18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86759239</v>
      </c>
      <c r="C698">
        <v>86763912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832</v>
      </c>
      <c r="J698" t="s">
        <v>3</v>
      </c>
      <c r="K698" t="s">
        <v>833</v>
      </c>
      <c r="L698">
        <v>1369</v>
      </c>
      <c r="N698">
        <v>1013</v>
      </c>
      <c r="O698" t="s">
        <v>703</v>
      </c>
      <c r="P698" t="s">
        <v>703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492</v>
      </c>
      <c r="AV698">
        <v>1</v>
      </c>
      <c r="AW698">
        <v>2</v>
      </c>
      <c r="AX698">
        <v>86763916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276.37</v>
      </c>
      <c r="CV698">
        <f>ROUND(Y698*Source!I482,7)</f>
        <v>0.31103999999999998</v>
      </c>
      <c r="CW698">
        <v>0</v>
      </c>
      <c r="CX698">
        <f>ROUND(Y698*Source!I482,7)</f>
        <v>0.31103999999999998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331.64</v>
      </c>
      <c r="DJ698">
        <f t="shared" si="245"/>
        <v>331.64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86759304</v>
      </c>
      <c r="C699">
        <v>86763917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830</v>
      </c>
      <c r="J699" t="s">
        <v>3</v>
      </c>
      <c r="K699" t="s">
        <v>831</v>
      </c>
      <c r="L699">
        <v>1369</v>
      </c>
      <c r="N699">
        <v>1013</v>
      </c>
      <c r="O699" t="s">
        <v>703</v>
      </c>
      <c r="P699" t="s">
        <v>703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492</v>
      </c>
      <c r="AV699">
        <v>1</v>
      </c>
      <c r="AW699">
        <v>2</v>
      </c>
      <c r="AX699">
        <v>86763920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86759304</v>
      </c>
      <c r="C700">
        <v>86763917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832</v>
      </c>
      <c r="J700" t="s">
        <v>3</v>
      </c>
      <c r="K700" t="s">
        <v>833</v>
      </c>
      <c r="L700">
        <v>1369</v>
      </c>
      <c r="N700">
        <v>1013</v>
      </c>
      <c r="O700" t="s">
        <v>703</v>
      </c>
      <c r="P700" t="s">
        <v>703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492</v>
      </c>
      <c r="AV700">
        <v>1</v>
      </c>
      <c r="AW700">
        <v>2</v>
      </c>
      <c r="AX700">
        <v>86763921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86759239</v>
      </c>
      <c r="C701">
        <v>86763917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830</v>
      </c>
      <c r="J701" t="s">
        <v>3</v>
      </c>
      <c r="K701" t="s">
        <v>831</v>
      </c>
      <c r="L701">
        <v>1369</v>
      </c>
      <c r="N701">
        <v>1013</v>
      </c>
      <c r="O701" t="s">
        <v>703</v>
      </c>
      <c r="P701" t="s">
        <v>703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492</v>
      </c>
      <c r="AV701">
        <v>1</v>
      </c>
      <c r="AW701">
        <v>2</v>
      </c>
      <c r="AX701">
        <v>86763920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86759239</v>
      </c>
      <c r="C702">
        <v>86763917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832</v>
      </c>
      <c r="J702" t="s">
        <v>3</v>
      </c>
      <c r="K702" t="s">
        <v>833</v>
      </c>
      <c r="L702">
        <v>1369</v>
      </c>
      <c r="N702">
        <v>1013</v>
      </c>
      <c r="O702" t="s">
        <v>703</v>
      </c>
      <c r="P702" t="s">
        <v>703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492</v>
      </c>
      <c r="AV702">
        <v>1</v>
      </c>
      <c r="AW702">
        <v>2</v>
      </c>
      <c r="AX702">
        <v>86763921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86759304</v>
      </c>
      <c r="C703">
        <v>86763922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830</v>
      </c>
      <c r="J703" t="s">
        <v>3</v>
      </c>
      <c r="K703" t="s">
        <v>831</v>
      </c>
      <c r="L703">
        <v>1369</v>
      </c>
      <c r="N703">
        <v>1013</v>
      </c>
      <c r="O703" t="s">
        <v>703</v>
      </c>
      <c r="P703" t="s">
        <v>703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492</v>
      </c>
      <c r="AV703">
        <v>1</v>
      </c>
      <c r="AW703">
        <v>2</v>
      </c>
      <c r="AX703">
        <v>86763925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86759304</v>
      </c>
      <c r="C704">
        <v>86763922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832</v>
      </c>
      <c r="J704" t="s">
        <v>3</v>
      </c>
      <c r="K704" t="s">
        <v>833</v>
      </c>
      <c r="L704">
        <v>1369</v>
      </c>
      <c r="N704">
        <v>1013</v>
      </c>
      <c r="O704" t="s">
        <v>703</v>
      </c>
      <c r="P704" t="s">
        <v>703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492</v>
      </c>
      <c r="AV704">
        <v>1</v>
      </c>
      <c r="AW704">
        <v>2</v>
      </c>
      <c r="AX704">
        <v>86763926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86759239</v>
      </c>
      <c r="C705">
        <v>86763922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830</v>
      </c>
      <c r="J705" t="s">
        <v>3</v>
      </c>
      <c r="K705" t="s">
        <v>831</v>
      </c>
      <c r="L705">
        <v>1369</v>
      </c>
      <c r="N705">
        <v>1013</v>
      </c>
      <c r="O705" t="s">
        <v>703</v>
      </c>
      <c r="P705" t="s">
        <v>703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492</v>
      </c>
      <c r="AV705">
        <v>1</v>
      </c>
      <c r="AW705">
        <v>2</v>
      </c>
      <c r="AX705">
        <v>86763925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86759239</v>
      </c>
      <c r="C706">
        <v>86763922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832</v>
      </c>
      <c r="J706" t="s">
        <v>3</v>
      </c>
      <c r="K706" t="s">
        <v>833</v>
      </c>
      <c r="L706">
        <v>1369</v>
      </c>
      <c r="N706">
        <v>1013</v>
      </c>
      <c r="O706" t="s">
        <v>703</v>
      </c>
      <c r="P706" t="s">
        <v>703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492</v>
      </c>
      <c r="AV706">
        <v>1</v>
      </c>
      <c r="AW706">
        <v>2</v>
      </c>
      <c r="AX706">
        <v>86763926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86759304</v>
      </c>
      <c r="C707">
        <v>86763927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830</v>
      </c>
      <c r="J707" t="s">
        <v>3</v>
      </c>
      <c r="K707" t="s">
        <v>831</v>
      </c>
      <c r="L707">
        <v>1369</v>
      </c>
      <c r="N707">
        <v>1013</v>
      </c>
      <c r="O707" t="s">
        <v>703</v>
      </c>
      <c r="P707" t="s">
        <v>703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492</v>
      </c>
      <c r="AV707">
        <v>1</v>
      </c>
      <c r="AW707">
        <v>2</v>
      </c>
      <c r="AX707">
        <v>86763930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86759304</v>
      </c>
      <c r="C708">
        <v>86763927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832</v>
      </c>
      <c r="J708" t="s">
        <v>3</v>
      </c>
      <c r="K708" t="s">
        <v>833</v>
      </c>
      <c r="L708">
        <v>1369</v>
      </c>
      <c r="N708">
        <v>1013</v>
      </c>
      <c r="O708" t="s">
        <v>703</v>
      </c>
      <c r="P708" t="s">
        <v>703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492</v>
      </c>
      <c r="AV708">
        <v>1</v>
      </c>
      <c r="AW708">
        <v>2</v>
      </c>
      <c r="AX708">
        <v>86763931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86759239</v>
      </c>
      <c r="C709">
        <v>86763927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830</v>
      </c>
      <c r="J709" t="s">
        <v>3</v>
      </c>
      <c r="K709" t="s">
        <v>831</v>
      </c>
      <c r="L709">
        <v>1369</v>
      </c>
      <c r="N709">
        <v>1013</v>
      </c>
      <c r="O709" t="s">
        <v>703</v>
      </c>
      <c r="P709" t="s">
        <v>703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492</v>
      </c>
      <c r="AV709">
        <v>1</v>
      </c>
      <c r="AW709">
        <v>2</v>
      </c>
      <c r="AX709">
        <v>86763930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86759239</v>
      </c>
      <c r="C710">
        <v>86763927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832</v>
      </c>
      <c r="J710" t="s">
        <v>3</v>
      </c>
      <c r="K710" t="s">
        <v>833</v>
      </c>
      <c r="L710">
        <v>1369</v>
      </c>
      <c r="N710">
        <v>1013</v>
      </c>
      <c r="O710" t="s">
        <v>703</v>
      </c>
      <c r="P710" t="s">
        <v>703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492</v>
      </c>
      <c r="AV710">
        <v>1</v>
      </c>
      <c r="AW710">
        <v>2</v>
      </c>
      <c r="AX710">
        <v>86763931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86759304</v>
      </c>
      <c r="C711">
        <v>86763932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706</v>
      </c>
      <c r="J711" t="s">
        <v>3</v>
      </c>
      <c r="K711" t="s">
        <v>707</v>
      </c>
      <c r="L711">
        <v>1369</v>
      </c>
      <c r="N711">
        <v>1013</v>
      </c>
      <c r="O711" t="s">
        <v>703</v>
      </c>
      <c r="P711" t="s">
        <v>703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516</v>
      </c>
      <c r="AV711">
        <v>1</v>
      </c>
      <c r="AW711">
        <v>2</v>
      </c>
      <c r="AX711">
        <v>86763935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86759304</v>
      </c>
      <c r="C712">
        <v>86763932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834</v>
      </c>
      <c r="J712" t="s">
        <v>3</v>
      </c>
      <c r="K712" t="s">
        <v>835</v>
      </c>
      <c r="L712">
        <v>1369</v>
      </c>
      <c r="N712">
        <v>1013</v>
      </c>
      <c r="O712" t="s">
        <v>703</v>
      </c>
      <c r="P712" t="s">
        <v>703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516</v>
      </c>
      <c r="AV712">
        <v>1</v>
      </c>
      <c r="AW712">
        <v>2</v>
      </c>
      <c r="AX712">
        <v>86763936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86759239</v>
      </c>
      <c r="C713">
        <v>86763932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706</v>
      </c>
      <c r="J713" t="s">
        <v>3</v>
      </c>
      <c r="K713" t="s">
        <v>707</v>
      </c>
      <c r="L713">
        <v>1369</v>
      </c>
      <c r="N713">
        <v>1013</v>
      </c>
      <c r="O713" t="s">
        <v>703</v>
      </c>
      <c r="P713" t="s">
        <v>703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516</v>
      </c>
      <c r="AV713">
        <v>1</v>
      </c>
      <c r="AW713">
        <v>2</v>
      </c>
      <c r="AX713">
        <v>86763935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86759239</v>
      </c>
      <c r="C714">
        <v>86763932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834</v>
      </c>
      <c r="J714" t="s">
        <v>3</v>
      </c>
      <c r="K714" t="s">
        <v>835</v>
      </c>
      <c r="L714">
        <v>1369</v>
      </c>
      <c r="N714">
        <v>1013</v>
      </c>
      <c r="O714" t="s">
        <v>703</v>
      </c>
      <c r="P714" t="s">
        <v>703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516</v>
      </c>
      <c r="AV714">
        <v>1</v>
      </c>
      <c r="AW714">
        <v>2</v>
      </c>
      <c r="AX714">
        <v>86763936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86763000</v>
      </c>
      <c r="C1">
        <v>86762995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596</v>
      </c>
      <c r="J1" t="s">
        <v>3</v>
      </c>
      <c r="K1" t="s">
        <v>597</v>
      </c>
      <c r="L1">
        <v>1191</v>
      </c>
      <c r="N1">
        <v>1013</v>
      </c>
      <c r="O1" t="s">
        <v>598</v>
      </c>
      <c r="P1" t="s">
        <v>598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86762996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86763001</v>
      </c>
      <c r="C2">
        <v>86762995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599</v>
      </c>
      <c r="J2" t="s">
        <v>3</v>
      </c>
      <c r="K2" t="s">
        <v>600</v>
      </c>
      <c r="L2">
        <v>1191</v>
      </c>
      <c r="N2">
        <v>1013</v>
      </c>
      <c r="O2" t="s">
        <v>598</v>
      </c>
      <c r="P2" t="s">
        <v>598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86762997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86763002</v>
      </c>
      <c r="C3">
        <v>86762995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601</v>
      </c>
      <c r="J3" t="s">
        <v>602</v>
      </c>
      <c r="K3" t="s">
        <v>603</v>
      </c>
      <c r="L3">
        <v>1368</v>
      </c>
      <c r="N3">
        <v>1011</v>
      </c>
      <c r="O3" t="s">
        <v>604</v>
      </c>
      <c r="P3" t="s">
        <v>604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86762998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86763003</v>
      </c>
      <c r="C4">
        <v>86762995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606</v>
      </c>
      <c r="J4" t="s">
        <v>607</v>
      </c>
      <c r="K4" t="s">
        <v>608</v>
      </c>
      <c r="L4">
        <v>1368</v>
      </c>
      <c r="N4">
        <v>1011</v>
      </c>
      <c r="O4" t="s">
        <v>604</v>
      </c>
      <c r="P4" t="s">
        <v>604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86762999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86763000</v>
      </c>
      <c r="C5">
        <v>86762995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596</v>
      </c>
      <c r="J5" t="s">
        <v>3</v>
      </c>
      <c r="K5" t="s">
        <v>597</v>
      </c>
      <c r="L5">
        <v>1191</v>
      </c>
      <c r="N5">
        <v>1013</v>
      </c>
      <c r="O5" t="s">
        <v>598</v>
      </c>
      <c r="P5" t="s">
        <v>598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86762996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86763001</v>
      </c>
      <c r="C6">
        <v>86762995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599</v>
      </c>
      <c r="J6" t="s">
        <v>3</v>
      </c>
      <c r="K6" t="s">
        <v>600</v>
      </c>
      <c r="L6">
        <v>1191</v>
      </c>
      <c r="N6">
        <v>1013</v>
      </c>
      <c r="O6" t="s">
        <v>598</v>
      </c>
      <c r="P6" t="s">
        <v>598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86762997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86763002</v>
      </c>
      <c r="C7">
        <v>86762995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601</v>
      </c>
      <c r="J7" t="s">
        <v>602</v>
      </c>
      <c r="K7" t="s">
        <v>603</v>
      </c>
      <c r="L7">
        <v>1368</v>
      </c>
      <c r="N7">
        <v>1011</v>
      </c>
      <c r="O7" t="s">
        <v>604</v>
      </c>
      <c r="P7" t="s">
        <v>604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86762998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86763003</v>
      </c>
      <c r="C8">
        <v>86762995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606</v>
      </c>
      <c r="J8" t="s">
        <v>607</v>
      </c>
      <c r="K8" t="s">
        <v>608</v>
      </c>
      <c r="L8">
        <v>1368</v>
      </c>
      <c r="N8">
        <v>1011</v>
      </c>
      <c r="O8" t="s">
        <v>604</v>
      </c>
      <c r="P8" t="s">
        <v>604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86762999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86763009</v>
      </c>
      <c r="C9">
        <v>86763004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609</v>
      </c>
      <c r="J9" t="s">
        <v>3</v>
      </c>
      <c r="K9" t="s">
        <v>610</v>
      </c>
      <c r="L9">
        <v>1191</v>
      </c>
      <c r="N9">
        <v>1013</v>
      </c>
      <c r="O9" t="s">
        <v>598</v>
      </c>
      <c r="P9" t="s">
        <v>598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86763005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86763010</v>
      </c>
      <c r="C10">
        <v>86763004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599</v>
      </c>
      <c r="J10" t="s">
        <v>3</v>
      </c>
      <c r="K10" t="s">
        <v>600</v>
      </c>
      <c r="L10">
        <v>1191</v>
      </c>
      <c r="N10">
        <v>1013</v>
      </c>
      <c r="O10" t="s">
        <v>598</v>
      </c>
      <c r="P10" t="s">
        <v>598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86763006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86763011</v>
      </c>
      <c r="C11">
        <v>86763004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611</v>
      </c>
      <c r="J11" t="s">
        <v>612</v>
      </c>
      <c r="K11" t="s">
        <v>613</v>
      </c>
      <c r="L11">
        <v>1368</v>
      </c>
      <c r="N11">
        <v>1011</v>
      </c>
      <c r="O11" t="s">
        <v>604</v>
      </c>
      <c r="P11" t="s">
        <v>604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86763007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86763012</v>
      </c>
      <c r="C12">
        <v>86763004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606</v>
      </c>
      <c r="J12" t="s">
        <v>607</v>
      </c>
      <c r="K12" t="s">
        <v>608</v>
      </c>
      <c r="L12">
        <v>1368</v>
      </c>
      <c r="N12">
        <v>1011</v>
      </c>
      <c r="O12" t="s">
        <v>604</v>
      </c>
      <c r="P12" t="s">
        <v>604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86763008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86763009</v>
      </c>
      <c r="C13">
        <v>86763004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609</v>
      </c>
      <c r="J13" t="s">
        <v>3</v>
      </c>
      <c r="K13" t="s">
        <v>610</v>
      </c>
      <c r="L13">
        <v>1191</v>
      </c>
      <c r="N13">
        <v>1013</v>
      </c>
      <c r="O13" t="s">
        <v>598</v>
      </c>
      <c r="P13" t="s">
        <v>598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86763005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86763010</v>
      </c>
      <c r="C14">
        <v>86763004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599</v>
      </c>
      <c r="J14" t="s">
        <v>3</v>
      </c>
      <c r="K14" t="s">
        <v>600</v>
      </c>
      <c r="L14">
        <v>1191</v>
      </c>
      <c r="N14">
        <v>1013</v>
      </c>
      <c r="O14" t="s">
        <v>598</v>
      </c>
      <c r="P14" t="s">
        <v>598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86763006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86763011</v>
      </c>
      <c r="C15">
        <v>86763004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611</v>
      </c>
      <c r="J15" t="s">
        <v>612</v>
      </c>
      <c r="K15" t="s">
        <v>613</v>
      </c>
      <c r="L15">
        <v>1368</v>
      </c>
      <c r="N15">
        <v>1011</v>
      </c>
      <c r="O15" t="s">
        <v>604</v>
      </c>
      <c r="P15" t="s">
        <v>604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86763007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86763012</v>
      </c>
      <c r="C16">
        <v>86763004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606</v>
      </c>
      <c r="J16" t="s">
        <v>607</v>
      </c>
      <c r="K16" t="s">
        <v>608</v>
      </c>
      <c r="L16">
        <v>1368</v>
      </c>
      <c r="N16">
        <v>1011</v>
      </c>
      <c r="O16" t="s">
        <v>604</v>
      </c>
      <c r="P16" t="s">
        <v>604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86763008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86763018</v>
      </c>
      <c r="C17">
        <v>86763013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615</v>
      </c>
      <c r="J17" t="s">
        <v>3</v>
      </c>
      <c r="K17" t="s">
        <v>616</v>
      </c>
      <c r="L17">
        <v>1191</v>
      </c>
      <c r="N17">
        <v>1013</v>
      </c>
      <c r="O17" t="s">
        <v>598</v>
      </c>
      <c r="P17" t="s">
        <v>598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86763014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86763019</v>
      </c>
      <c r="C18">
        <v>86763013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599</v>
      </c>
      <c r="J18" t="s">
        <v>3</v>
      </c>
      <c r="K18" t="s">
        <v>600</v>
      </c>
      <c r="L18">
        <v>1191</v>
      </c>
      <c r="N18">
        <v>1013</v>
      </c>
      <c r="O18" t="s">
        <v>598</v>
      </c>
      <c r="P18" t="s">
        <v>598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86763015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86763020</v>
      </c>
      <c r="C19">
        <v>86763013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617</v>
      </c>
      <c r="J19" t="s">
        <v>618</v>
      </c>
      <c r="K19" t="s">
        <v>619</v>
      </c>
      <c r="L19">
        <v>1368</v>
      </c>
      <c r="N19">
        <v>1011</v>
      </c>
      <c r="O19" t="s">
        <v>604</v>
      </c>
      <c r="P19" t="s">
        <v>604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86763016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86763021</v>
      </c>
      <c r="C20">
        <v>86763013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620</v>
      </c>
      <c r="J20" t="s">
        <v>621</v>
      </c>
      <c r="K20" t="s">
        <v>622</v>
      </c>
      <c r="L20">
        <v>1368</v>
      </c>
      <c r="N20">
        <v>1011</v>
      </c>
      <c r="O20" t="s">
        <v>604</v>
      </c>
      <c r="P20" t="s">
        <v>604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86763017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86763018</v>
      </c>
      <c r="C21">
        <v>86763013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615</v>
      </c>
      <c r="J21" t="s">
        <v>3</v>
      </c>
      <c r="K21" t="s">
        <v>616</v>
      </c>
      <c r="L21">
        <v>1191</v>
      </c>
      <c r="N21">
        <v>1013</v>
      </c>
      <c r="O21" t="s">
        <v>598</v>
      </c>
      <c r="P21" t="s">
        <v>598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86763014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86763019</v>
      </c>
      <c r="C22">
        <v>86763013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598</v>
      </c>
      <c r="P22" t="s">
        <v>598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86763015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86763020</v>
      </c>
      <c r="C23">
        <v>86763013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617</v>
      </c>
      <c r="J23" t="s">
        <v>618</v>
      </c>
      <c r="K23" t="s">
        <v>619</v>
      </c>
      <c r="L23">
        <v>1368</v>
      </c>
      <c r="N23">
        <v>1011</v>
      </c>
      <c r="O23" t="s">
        <v>604</v>
      </c>
      <c r="P23" t="s">
        <v>604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86763016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86763021</v>
      </c>
      <c r="C24">
        <v>86763013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620</v>
      </c>
      <c r="J24" t="s">
        <v>621</v>
      </c>
      <c r="K24" t="s">
        <v>622</v>
      </c>
      <c r="L24">
        <v>1368</v>
      </c>
      <c r="N24">
        <v>1011</v>
      </c>
      <c r="O24" t="s">
        <v>604</v>
      </c>
      <c r="P24" t="s">
        <v>604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86763017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86763028</v>
      </c>
      <c r="C25">
        <v>86763022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615</v>
      </c>
      <c r="J25" t="s">
        <v>3</v>
      </c>
      <c r="K25" t="s">
        <v>616</v>
      </c>
      <c r="L25">
        <v>1191</v>
      </c>
      <c r="N25">
        <v>1013</v>
      </c>
      <c r="O25" t="s">
        <v>598</v>
      </c>
      <c r="P25" t="s">
        <v>598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86763023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86763029</v>
      </c>
      <c r="C26">
        <v>86763022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599</v>
      </c>
      <c r="J26" t="s">
        <v>3</v>
      </c>
      <c r="K26" t="s">
        <v>600</v>
      </c>
      <c r="L26">
        <v>1191</v>
      </c>
      <c r="N26">
        <v>1013</v>
      </c>
      <c r="O26" t="s">
        <v>598</v>
      </c>
      <c r="P26" t="s">
        <v>598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86763024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86763030</v>
      </c>
      <c r="C27">
        <v>86763022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623</v>
      </c>
      <c r="J27" t="s">
        <v>624</v>
      </c>
      <c r="K27" t="s">
        <v>625</v>
      </c>
      <c r="L27">
        <v>1368</v>
      </c>
      <c r="N27">
        <v>1011</v>
      </c>
      <c r="O27" t="s">
        <v>604</v>
      </c>
      <c r="P27" t="s">
        <v>604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86763025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86763031</v>
      </c>
      <c r="C28">
        <v>86763022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617</v>
      </c>
      <c r="J28" t="s">
        <v>618</v>
      </c>
      <c r="K28" t="s">
        <v>619</v>
      </c>
      <c r="L28">
        <v>1368</v>
      </c>
      <c r="N28">
        <v>1011</v>
      </c>
      <c r="O28" t="s">
        <v>604</v>
      </c>
      <c r="P28" t="s">
        <v>604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86763026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86763032</v>
      </c>
      <c r="C29">
        <v>86763022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620</v>
      </c>
      <c r="J29" t="s">
        <v>621</v>
      </c>
      <c r="K29" t="s">
        <v>622</v>
      </c>
      <c r="L29">
        <v>1368</v>
      </c>
      <c r="N29">
        <v>1011</v>
      </c>
      <c r="O29" t="s">
        <v>604</v>
      </c>
      <c r="P29" t="s">
        <v>604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86763027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86763028</v>
      </c>
      <c r="C30">
        <v>86763022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615</v>
      </c>
      <c r="J30" t="s">
        <v>3</v>
      </c>
      <c r="K30" t="s">
        <v>616</v>
      </c>
      <c r="L30">
        <v>1191</v>
      </c>
      <c r="N30">
        <v>1013</v>
      </c>
      <c r="O30" t="s">
        <v>598</v>
      </c>
      <c r="P30" t="s">
        <v>598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86763023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86763029</v>
      </c>
      <c r="C31">
        <v>86763022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598</v>
      </c>
      <c r="P31" t="s">
        <v>598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86763024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86763030</v>
      </c>
      <c r="C32">
        <v>86763022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623</v>
      </c>
      <c r="J32" t="s">
        <v>624</v>
      </c>
      <c r="K32" t="s">
        <v>625</v>
      </c>
      <c r="L32">
        <v>1368</v>
      </c>
      <c r="N32">
        <v>1011</v>
      </c>
      <c r="O32" t="s">
        <v>604</v>
      </c>
      <c r="P32" t="s">
        <v>604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86763025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86763031</v>
      </c>
      <c r="C33">
        <v>86763022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617</v>
      </c>
      <c r="J33" t="s">
        <v>618</v>
      </c>
      <c r="K33" t="s">
        <v>619</v>
      </c>
      <c r="L33">
        <v>1368</v>
      </c>
      <c r="N33">
        <v>1011</v>
      </c>
      <c r="O33" t="s">
        <v>604</v>
      </c>
      <c r="P33" t="s">
        <v>604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86763026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86763032</v>
      </c>
      <c r="C34">
        <v>86763022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620</v>
      </c>
      <c r="J34" t="s">
        <v>621</v>
      </c>
      <c r="K34" t="s">
        <v>622</v>
      </c>
      <c r="L34">
        <v>1368</v>
      </c>
      <c r="N34">
        <v>1011</v>
      </c>
      <c r="O34" t="s">
        <v>604</v>
      </c>
      <c r="P34" t="s">
        <v>604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86763027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86763038</v>
      </c>
      <c r="C35">
        <v>86763033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609</v>
      </c>
      <c r="J35" t="s">
        <v>3</v>
      </c>
      <c r="K35" t="s">
        <v>610</v>
      </c>
      <c r="L35">
        <v>1191</v>
      </c>
      <c r="N35">
        <v>1013</v>
      </c>
      <c r="O35" t="s">
        <v>598</v>
      </c>
      <c r="P35" t="s">
        <v>598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86763034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86763039</v>
      </c>
      <c r="C36">
        <v>86763033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599</v>
      </c>
      <c r="J36" t="s">
        <v>3</v>
      </c>
      <c r="K36" t="s">
        <v>600</v>
      </c>
      <c r="L36">
        <v>1191</v>
      </c>
      <c r="N36">
        <v>1013</v>
      </c>
      <c r="O36" t="s">
        <v>598</v>
      </c>
      <c r="P36" t="s">
        <v>598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86763035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86763040</v>
      </c>
      <c r="C37">
        <v>86763033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611</v>
      </c>
      <c r="J37" t="s">
        <v>612</v>
      </c>
      <c r="K37" t="s">
        <v>613</v>
      </c>
      <c r="L37">
        <v>1368</v>
      </c>
      <c r="N37">
        <v>1011</v>
      </c>
      <c r="O37" t="s">
        <v>604</v>
      </c>
      <c r="P37" t="s">
        <v>604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86763036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86763041</v>
      </c>
      <c r="C38">
        <v>86763033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606</v>
      </c>
      <c r="J38" t="s">
        <v>607</v>
      </c>
      <c r="K38" t="s">
        <v>608</v>
      </c>
      <c r="L38">
        <v>1368</v>
      </c>
      <c r="N38">
        <v>1011</v>
      </c>
      <c r="O38" t="s">
        <v>604</v>
      </c>
      <c r="P38" t="s">
        <v>604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86763037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86763038</v>
      </c>
      <c r="C39">
        <v>86763033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609</v>
      </c>
      <c r="J39" t="s">
        <v>3</v>
      </c>
      <c r="K39" t="s">
        <v>610</v>
      </c>
      <c r="L39">
        <v>1191</v>
      </c>
      <c r="N39">
        <v>1013</v>
      </c>
      <c r="O39" t="s">
        <v>598</v>
      </c>
      <c r="P39" t="s">
        <v>598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86763034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86763039</v>
      </c>
      <c r="C40">
        <v>86763033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599</v>
      </c>
      <c r="J40" t="s">
        <v>3</v>
      </c>
      <c r="K40" t="s">
        <v>600</v>
      </c>
      <c r="L40">
        <v>1191</v>
      </c>
      <c r="N40">
        <v>1013</v>
      </c>
      <c r="O40" t="s">
        <v>598</v>
      </c>
      <c r="P40" t="s">
        <v>598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86763035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86763040</v>
      </c>
      <c r="C41">
        <v>86763033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611</v>
      </c>
      <c r="J41" t="s">
        <v>612</v>
      </c>
      <c r="K41" t="s">
        <v>613</v>
      </c>
      <c r="L41">
        <v>1368</v>
      </c>
      <c r="N41">
        <v>1011</v>
      </c>
      <c r="O41" t="s">
        <v>604</v>
      </c>
      <c r="P41" t="s">
        <v>604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86763036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86763041</v>
      </c>
      <c r="C42">
        <v>86763033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606</v>
      </c>
      <c r="J42" t="s">
        <v>607</v>
      </c>
      <c r="K42" t="s">
        <v>608</v>
      </c>
      <c r="L42">
        <v>1368</v>
      </c>
      <c r="N42">
        <v>1011</v>
      </c>
      <c r="O42" t="s">
        <v>604</v>
      </c>
      <c r="P42" t="s">
        <v>604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86763037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86763048</v>
      </c>
      <c r="C43">
        <v>86763042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609</v>
      </c>
      <c r="J43" t="s">
        <v>3</v>
      </c>
      <c r="K43" t="s">
        <v>610</v>
      </c>
      <c r="L43">
        <v>1191</v>
      </c>
      <c r="N43">
        <v>1013</v>
      </c>
      <c r="O43" t="s">
        <v>598</v>
      </c>
      <c r="P43" t="s">
        <v>598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86763043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86763049</v>
      </c>
      <c r="C44">
        <v>86763042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599</v>
      </c>
      <c r="J44" t="s">
        <v>3</v>
      </c>
      <c r="K44" t="s">
        <v>600</v>
      </c>
      <c r="L44">
        <v>1191</v>
      </c>
      <c r="N44">
        <v>1013</v>
      </c>
      <c r="O44" t="s">
        <v>598</v>
      </c>
      <c r="P44" t="s">
        <v>598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86763044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86763050</v>
      </c>
      <c r="C45">
        <v>86763042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611</v>
      </c>
      <c r="J45" t="s">
        <v>612</v>
      </c>
      <c r="K45" t="s">
        <v>613</v>
      </c>
      <c r="L45">
        <v>1368</v>
      </c>
      <c r="N45">
        <v>1011</v>
      </c>
      <c r="O45" t="s">
        <v>604</v>
      </c>
      <c r="P45" t="s">
        <v>604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86763045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86763051</v>
      </c>
      <c r="C46">
        <v>86763042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601</v>
      </c>
      <c r="J46" t="s">
        <v>602</v>
      </c>
      <c r="K46" t="s">
        <v>603</v>
      </c>
      <c r="L46">
        <v>1368</v>
      </c>
      <c r="N46">
        <v>1011</v>
      </c>
      <c r="O46" t="s">
        <v>604</v>
      </c>
      <c r="P46" t="s">
        <v>604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86763046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86763052</v>
      </c>
      <c r="C47">
        <v>86763042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606</v>
      </c>
      <c r="J47" t="s">
        <v>607</v>
      </c>
      <c r="K47" t="s">
        <v>608</v>
      </c>
      <c r="L47">
        <v>1368</v>
      </c>
      <c r="N47">
        <v>1011</v>
      </c>
      <c r="O47" t="s">
        <v>604</v>
      </c>
      <c r="P47" t="s">
        <v>604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86763047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86763048</v>
      </c>
      <c r="C48">
        <v>86763042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609</v>
      </c>
      <c r="J48" t="s">
        <v>3</v>
      </c>
      <c r="K48" t="s">
        <v>610</v>
      </c>
      <c r="L48">
        <v>1191</v>
      </c>
      <c r="N48">
        <v>1013</v>
      </c>
      <c r="O48" t="s">
        <v>598</v>
      </c>
      <c r="P48" t="s">
        <v>598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86763043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86763049</v>
      </c>
      <c r="C49">
        <v>86763042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599</v>
      </c>
      <c r="J49" t="s">
        <v>3</v>
      </c>
      <c r="K49" t="s">
        <v>600</v>
      </c>
      <c r="L49">
        <v>1191</v>
      </c>
      <c r="N49">
        <v>1013</v>
      </c>
      <c r="O49" t="s">
        <v>598</v>
      </c>
      <c r="P49" t="s">
        <v>598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86763044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86763050</v>
      </c>
      <c r="C50">
        <v>86763042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611</v>
      </c>
      <c r="J50" t="s">
        <v>612</v>
      </c>
      <c r="K50" t="s">
        <v>613</v>
      </c>
      <c r="L50">
        <v>1368</v>
      </c>
      <c r="N50">
        <v>1011</v>
      </c>
      <c r="O50" t="s">
        <v>604</v>
      </c>
      <c r="P50" t="s">
        <v>604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86763045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86763051</v>
      </c>
      <c r="C51">
        <v>86763042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601</v>
      </c>
      <c r="J51" t="s">
        <v>602</v>
      </c>
      <c r="K51" t="s">
        <v>603</v>
      </c>
      <c r="L51">
        <v>1368</v>
      </c>
      <c r="N51">
        <v>1011</v>
      </c>
      <c r="O51" t="s">
        <v>604</v>
      </c>
      <c r="P51" t="s">
        <v>604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86763046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86763052</v>
      </c>
      <c r="C52">
        <v>86763042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606</v>
      </c>
      <c r="J52" t="s">
        <v>607</v>
      </c>
      <c r="K52" t="s">
        <v>608</v>
      </c>
      <c r="L52">
        <v>1368</v>
      </c>
      <c r="N52">
        <v>1011</v>
      </c>
      <c r="O52" t="s">
        <v>604</v>
      </c>
      <c r="P52" t="s">
        <v>604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86763047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86763059</v>
      </c>
      <c r="C53">
        <v>86763053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615</v>
      </c>
      <c r="J53" t="s">
        <v>3</v>
      </c>
      <c r="K53" t="s">
        <v>616</v>
      </c>
      <c r="L53">
        <v>1191</v>
      </c>
      <c r="N53">
        <v>1013</v>
      </c>
      <c r="O53" t="s">
        <v>598</v>
      </c>
      <c r="P53" t="s">
        <v>598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86763054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86763060</v>
      </c>
      <c r="C54">
        <v>86763053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599</v>
      </c>
      <c r="J54" t="s">
        <v>3</v>
      </c>
      <c r="K54" t="s">
        <v>600</v>
      </c>
      <c r="L54">
        <v>1191</v>
      </c>
      <c r="N54">
        <v>1013</v>
      </c>
      <c r="O54" t="s">
        <v>598</v>
      </c>
      <c r="P54" t="s">
        <v>598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86763055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86763061</v>
      </c>
      <c r="C55">
        <v>86763053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623</v>
      </c>
      <c r="J55" t="s">
        <v>624</v>
      </c>
      <c r="K55" t="s">
        <v>625</v>
      </c>
      <c r="L55">
        <v>1368</v>
      </c>
      <c r="N55">
        <v>1011</v>
      </c>
      <c r="O55" t="s">
        <v>604</v>
      </c>
      <c r="P55" t="s">
        <v>604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86763056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86763062</v>
      </c>
      <c r="C56">
        <v>86763053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617</v>
      </c>
      <c r="J56" t="s">
        <v>618</v>
      </c>
      <c r="K56" t="s">
        <v>619</v>
      </c>
      <c r="L56">
        <v>1368</v>
      </c>
      <c r="N56">
        <v>1011</v>
      </c>
      <c r="O56" t="s">
        <v>604</v>
      </c>
      <c r="P56" t="s">
        <v>604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86763057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86763063</v>
      </c>
      <c r="C57">
        <v>86763053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620</v>
      </c>
      <c r="J57" t="s">
        <v>621</v>
      </c>
      <c r="K57" t="s">
        <v>622</v>
      </c>
      <c r="L57">
        <v>1368</v>
      </c>
      <c r="N57">
        <v>1011</v>
      </c>
      <c r="O57" t="s">
        <v>604</v>
      </c>
      <c r="P57" t="s">
        <v>604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86763058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86763059</v>
      </c>
      <c r="C58">
        <v>86763053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615</v>
      </c>
      <c r="J58" t="s">
        <v>3</v>
      </c>
      <c r="K58" t="s">
        <v>616</v>
      </c>
      <c r="L58">
        <v>1191</v>
      </c>
      <c r="N58">
        <v>1013</v>
      </c>
      <c r="O58" t="s">
        <v>598</v>
      </c>
      <c r="P58" t="s">
        <v>598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86763054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86763060</v>
      </c>
      <c r="C59">
        <v>86763053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598</v>
      </c>
      <c r="P59" t="s">
        <v>598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86763055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86763061</v>
      </c>
      <c r="C60">
        <v>86763053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623</v>
      </c>
      <c r="J60" t="s">
        <v>624</v>
      </c>
      <c r="K60" t="s">
        <v>625</v>
      </c>
      <c r="L60">
        <v>1368</v>
      </c>
      <c r="N60">
        <v>1011</v>
      </c>
      <c r="O60" t="s">
        <v>604</v>
      </c>
      <c r="P60" t="s">
        <v>604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86763056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86763062</v>
      </c>
      <c r="C61">
        <v>86763053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1368</v>
      </c>
      <c r="N61">
        <v>1011</v>
      </c>
      <c r="O61" t="s">
        <v>604</v>
      </c>
      <c r="P61" t="s">
        <v>604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86763057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86763063</v>
      </c>
      <c r="C62">
        <v>86763053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620</v>
      </c>
      <c r="J62" t="s">
        <v>621</v>
      </c>
      <c r="K62" t="s">
        <v>622</v>
      </c>
      <c r="L62">
        <v>1368</v>
      </c>
      <c r="N62">
        <v>1011</v>
      </c>
      <c r="O62" t="s">
        <v>604</v>
      </c>
      <c r="P62" t="s">
        <v>604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86763058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86763069</v>
      </c>
      <c r="C63">
        <v>86763064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615</v>
      </c>
      <c r="J63" t="s">
        <v>3</v>
      </c>
      <c r="K63" t="s">
        <v>616</v>
      </c>
      <c r="L63">
        <v>1191</v>
      </c>
      <c r="N63">
        <v>1013</v>
      </c>
      <c r="O63" t="s">
        <v>598</v>
      </c>
      <c r="P63" t="s">
        <v>598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86763065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86763070</v>
      </c>
      <c r="C64">
        <v>86763064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598</v>
      </c>
      <c r="P64" t="s">
        <v>598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86763066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86763071</v>
      </c>
      <c r="C65">
        <v>86763064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617</v>
      </c>
      <c r="J65" t="s">
        <v>618</v>
      </c>
      <c r="K65" t="s">
        <v>619</v>
      </c>
      <c r="L65">
        <v>1368</v>
      </c>
      <c r="N65">
        <v>1011</v>
      </c>
      <c r="O65" t="s">
        <v>604</v>
      </c>
      <c r="P65" t="s">
        <v>604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86763067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86763072</v>
      </c>
      <c r="C66">
        <v>86763064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620</v>
      </c>
      <c r="J66" t="s">
        <v>621</v>
      </c>
      <c r="K66" t="s">
        <v>622</v>
      </c>
      <c r="L66">
        <v>1368</v>
      </c>
      <c r="N66">
        <v>1011</v>
      </c>
      <c r="O66" t="s">
        <v>604</v>
      </c>
      <c r="P66" t="s">
        <v>604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86763068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86763069</v>
      </c>
      <c r="C67">
        <v>86763064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615</v>
      </c>
      <c r="J67" t="s">
        <v>3</v>
      </c>
      <c r="K67" t="s">
        <v>616</v>
      </c>
      <c r="L67">
        <v>1191</v>
      </c>
      <c r="N67">
        <v>1013</v>
      </c>
      <c r="O67" t="s">
        <v>598</v>
      </c>
      <c r="P67" t="s">
        <v>598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86763065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86763070</v>
      </c>
      <c r="C68">
        <v>86763064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598</v>
      </c>
      <c r="P68" t="s">
        <v>598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86763066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86763071</v>
      </c>
      <c r="C69">
        <v>86763064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617</v>
      </c>
      <c r="J69" t="s">
        <v>618</v>
      </c>
      <c r="K69" t="s">
        <v>619</v>
      </c>
      <c r="L69">
        <v>1368</v>
      </c>
      <c r="N69">
        <v>1011</v>
      </c>
      <c r="O69" t="s">
        <v>604</v>
      </c>
      <c r="P69" t="s">
        <v>604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86763067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86763072</v>
      </c>
      <c r="C70">
        <v>86763064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620</v>
      </c>
      <c r="J70" t="s">
        <v>621</v>
      </c>
      <c r="K70" t="s">
        <v>622</v>
      </c>
      <c r="L70">
        <v>1368</v>
      </c>
      <c r="N70">
        <v>1011</v>
      </c>
      <c r="O70" t="s">
        <v>604</v>
      </c>
      <c r="P70" t="s">
        <v>604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86763068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86763078</v>
      </c>
      <c r="C71">
        <v>86763073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615</v>
      </c>
      <c r="J71" t="s">
        <v>3</v>
      </c>
      <c r="K71" t="s">
        <v>616</v>
      </c>
      <c r="L71">
        <v>1191</v>
      </c>
      <c r="N71">
        <v>1013</v>
      </c>
      <c r="O71" t="s">
        <v>598</v>
      </c>
      <c r="P71" t="s">
        <v>598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86763074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86763079</v>
      </c>
      <c r="C72">
        <v>86763073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599</v>
      </c>
      <c r="J72" t="s">
        <v>3</v>
      </c>
      <c r="K72" t="s">
        <v>600</v>
      </c>
      <c r="L72">
        <v>1191</v>
      </c>
      <c r="N72">
        <v>1013</v>
      </c>
      <c r="O72" t="s">
        <v>598</v>
      </c>
      <c r="P72" t="s">
        <v>598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86763075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86763080</v>
      </c>
      <c r="C73">
        <v>86763073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617</v>
      </c>
      <c r="J73" t="s">
        <v>618</v>
      </c>
      <c r="K73" t="s">
        <v>619</v>
      </c>
      <c r="L73">
        <v>1368</v>
      </c>
      <c r="N73">
        <v>1011</v>
      </c>
      <c r="O73" t="s">
        <v>604</v>
      </c>
      <c r="P73" t="s">
        <v>604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86763076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86763081</v>
      </c>
      <c r="C74">
        <v>86763073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620</v>
      </c>
      <c r="J74" t="s">
        <v>621</v>
      </c>
      <c r="K74" t="s">
        <v>622</v>
      </c>
      <c r="L74">
        <v>1368</v>
      </c>
      <c r="N74">
        <v>1011</v>
      </c>
      <c r="O74" t="s">
        <v>604</v>
      </c>
      <c r="P74" t="s">
        <v>604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86763077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86763078</v>
      </c>
      <c r="C75">
        <v>86763073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598</v>
      </c>
      <c r="P75" t="s">
        <v>598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86763074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86763079</v>
      </c>
      <c r="C76">
        <v>86763073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599</v>
      </c>
      <c r="J76" t="s">
        <v>3</v>
      </c>
      <c r="K76" t="s">
        <v>600</v>
      </c>
      <c r="L76">
        <v>1191</v>
      </c>
      <c r="N76">
        <v>1013</v>
      </c>
      <c r="O76" t="s">
        <v>598</v>
      </c>
      <c r="P76" t="s">
        <v>598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86763075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86763080</v>
      </c>
      <c r="C77">
        <v>86763073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617</v>
      </c>
      <c r="J77" t="s">
        <v>618</v>
      </c>
      <c r="K77" t="s">
        <v>619</v>
      </c>
      <c r="L77">
        <v>1368</v>
      </c>
      <c r="N77">
        <v>1011</v>
      </c>
      <c r="O77" t="s">
        <v>604</v>
      </c>
      <c r="P77" t="s">
        <v>604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86763076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86763081</v>
      </c>
      <c r="C78">
        <v>86763073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620</v>
      </c>
      <c r="J78" t="s">
        <v>621</v>
      </c>
      <c r="K78" t="s">
        <v>622</v>
      </c>
      <c r="L78">
        <v>1368</v>
      </c>
      <c r="N78">
        <v>1011</v>
      </c>
      <c r="O78" t="s">
        <v>604</v>
      </c>
      <c r="P78" t="s">
        <v>604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86763077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86763094</v>
      </c>
      <c r="C79">
        <v>86763082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627</v>
      </c>
      <c r="J79" t="s">
        <v>3</v>
      </c>
      <c r="K79" t="s">
        <v>628</v>
      </c>
      <c r="L79">
        <v>1191</v>
      </c>
      <c r="N79">
        <v>1013</v>
      </c>
      <c r="O79" t="s">
        <v>598</v>
      </c>
      <c r="P79" t="s">
        <v>598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86763083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86763095</v>
      </c>
      <c r="C80">
        <v>86763082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599</v>
      </c>
      <c r="J80" t="s">
        <v>3</v>
      </c>
      <c r="K80" t="s">
        <v>600</v>
      </c>
      <c r="L80">
        <v>1191</v>
      </c>
      <c r="N80">
        <v>1013</v>
      </c>
      <c r="O80" t="s">
        <v>598</v>
      </c>
      <c r="P80" t="s">
        <v>598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86763084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86763096</v>
      </c>
      <c r="C81">
        <v>86763082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601</v>
      </c>
      <c r="J81" t="s">
        <v>602</v>
      </c>
      <c r="K81" t="s">
        <v>603</v>
      </c>
      <c r="L81">
        <v>1368</v>
      </c>
      <c r="N81">
        <v>1011</v>
      </c>
      <c r="O81" t="s">
        <v>604</v>
      </c>
      <c r="P81" t="s">
        <v>604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86763085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86763097</v>
      </c>
      <c r="C82">
        <v>86763082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606</v>
      </c>
      <c r="J82" t="s">
        <v>607</v>
      </c>
      <c r="K82" t="s">
        <v>608</v>
      </c>
      <c r="L82">
        <v>1368</v>
      </c>
      <c r="N82">
        <v>1011</v>
      </c>
      <c r="O82" t="s">
        <v>604</v>
      </c>
      <c r="P82" t="s">
        <v>604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86763086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86763098</v>
      </c>
      <c r="C83">
        <v>86763082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620</v>
      </c>
      <c r="J83" t="s">
        <v>621</v>
      </c>
      <c r="K83" t="s">
        <v>622</v>
      </c>
      <c r="L83">
        <v>1368</v>
      </c>
      <c r="N83">
        <v>1011</v>
      </c>
      <c r="O83" t="s">
        <v>604</v>
      </c>
      <c r="P83" t="s">
        <v>604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86763087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86763099</v>
      </c>
      <c r="C84">
        <v>86763082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629</v>
      </c>
      <c r="J84" t="s">
        <v>630</v>
      </c>
      <c r="K84" t="s">
        <v>631</v>
      </c>
      <c r="L84">
        <v>1346</v>
      </c>
      <c r="N84">
        <v>1009</v>
      </c>
      <c r="O84" t="s">
        <v>428</v>
      </c>
      <c r="P84" t="s">
        <v>428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86763088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86763100</v>
      </c>
      <c r="C85">
        <v>86763082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632</v>
      </c>
      <c r="J85" t="s">
        <v>633</v>
      </c>
      <c r="K85" t="s">
        <v>634</v>
      </c>
      <c r="L85">
        <v>1346</v>
      </c>
      <c r="N85">
        <v>1009</v>
      </c>
      <c r="O85" t="s">
        <v>428</v>
      </c>
      <c r="P85" t="s">
        <v>428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86763089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86763101</v>
      </c>
      <c r="C86">
        <v>86763082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635</v>
      </c>
      <c r="J86" t="s">
        <v>636</v>
      </c>
      <c r="K86" t="s">
        <v>637</v>
      </c>
      <c r="L86">
        <v>1346</v>
      </c>
      <c r="N86">
        <v>1009</v>
      </c>
      <c r="O86" t="s">
        <v>428</v>
      </c>
      <c r="P86" t="s">
        <v>428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86763090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86763102</v>
      </c>
      <c r="C87">
        <v>86763082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638</v>
      </c>
      <c r="J87" t="s">
        <v>639</v>
      </c>
      <c r="K87" t="s">
        <v>640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86763091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86763103</v>
      </c>
      <c r="C88">
        <v>86763082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641</v>
      </c>
      <c r="J88" t="s">
        <v>642</v>
      </c>
      <c r="K88" t="s">
        <v>643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86763092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86763104</v>
      </c>
      <c r="C89">
        <v>86763082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86763093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86763094</v>
      </c>
      <c r="C90">
        <v>86763082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627</v>
      </c>
      <c r="J90" t="s">
        <v>3</v>
      </c>
      <c r="K90" t="s">
        <v>628</v>
      </c>
      <c r="L90">
        <v>1191</v>
      </c>
      <c r="N90">
        <v>1013</v>
      </c>
      <c r="O90" t="s">
        <v>598</v>
      </c>
      <c r="P90" t="s">
        <v>598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86763083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86763095</v>
      </c>
      <c r="C91">
        <v>86763082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599</v>
      </c>
      <c r="J91" t="s">
        <v>3</v>
      </c>
      <c r="K91" t="s">
        <v>600</v>
      </c>
      <c r="L91">
        <v>1191</v>
      </c>
      <c r="N91">
        <v>1013</v>
      </c>
      <c r="O91" t="s">
        <v>598</v>
      </c>
      <c r="P91" t="s">
        <v>598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86763084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86763096</v>
      </c>
      <c r="C92">
        <v>86763082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601</v>
      </c>
      <c r="J92" t="s">
        <v>602</v>
      </c>
      <c r="K92" t="s">
        <v>603</v>
      </c>
      <c r="L92">
        <v>1368</v>
      </c>
      <c r="N92">
        <v>1011</v>
      </c>
      <c r="O92" t="s">
        <v>604</v>
      </c>
      <c r="P92" t="s">
        <v>604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86763085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86763097</v>
      </c>
      <c r="C93">
        <v>86763082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606</v>
      </c>
      <c r="J93" t="s">
        <v>607</v>
      </c>
      <c r="K93" t="s">
        <v>608</v>
      </c>
      <c r="L93">
        <v>1368</v>
      </c>
      <c r="N93">
        <v>1011</v>
      </c>
      <c r="O93" t="s">
        <v>604</v>
      </c>
      <c r="P93" t="s">
        <v>604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86763086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86763098</v>
      </c>
      <c r="C94">
        <v>86763082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620</v>
      </c>
      <c r="J94" t="s">
        <v>621</v>
      </c>
      <c r="K94" t="s">
        <v>622</v>
      </c>
      <c r="L94">
        <v>1368</v>
      </c>
      <c r="N94">
        <v>1011</v>
      </c>
      <c r="O94" t="s">
        <v>604</v>
      </c>
      <c r="P94" t="s">
        <v>604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86763087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86763099</v>
      </c>
      <c r="C95">
        <v>86763082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629</v>
      </c>
      <c r="J95" t="s">
        <v>630</v>
      </c>
      <c r="K95" t="s">
        <v>631</v>
      </c>
      <c r="L95">
        <v>1346</v>
      </c>
      <c r="N95">
        <v>1009</v>
      </c>
      <c r="O95" t="s">
        <v>428</v>
      </c>
      <c r="P95" t="s">
        <v>428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86763088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86763100</v>
      </c>
      <c r="C96">
        <v>86763082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632</v>
      </c>
      <c r="J96" t="s">
        <v>633</v>
      </c>
      <c r="K96" t="s">
        <v>634</v>
      </c>
      <c r="L96">
        <v>1346</v>
      </c>
      <c r="N96">
        <v>1009</v>
      </c>
      <c r="O96" t="s">
        <v>428</v>
      </c>
      <c r="P96" t="s">
        <v>428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86763089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86763101</v>
      </c>
      <c r="C97">
        <v>86763082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635</v>
      </c>
      <c r="J97" t="s">
        <v>636</v>
      </c>
      <c r="K97" t="s">
        <v>637</v>
      </c>
      <c r="L97">
        <v>1346</v>
      </c>
      <c r="N97">
        <v>1009</v>
      </c>
      <c r="O97" t="s">
        <v>428</v>
      </c>
      <c r="P97" t="s">
        <v>428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86763090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86763102</v>
      </c>
      <c r="C98">
        <v>86763082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638</v>
      </c>
      <c r="J98" t="s">
        <v>639</v>
      </c>
      <c r="K98" t="s">
        <v>640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86763091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86763103</v>
      </c>
      <c r="C99">
        <v>86763082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641</v>
      </c>
      <c r="J99" t="s">
        <v>642</v>
      </c>
      <c r="K99" t="s">
        <v>643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86763092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86763104</v>
      </c>
      <c r="C100">
        <v>86763082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86763093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86763115</v>
      </c>
      <c r="C101">
        <v>86763106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627</v>
      </c>
      <c r="J101" t="s">
        <v>3</v>
      </c>
      <c r="K101" t="s">
        <v>628</v>
      </c>
      <c r="L101">
        <v>1191</v>
      </c>
      <c r="N101">
        <v>1013</v>
      </c>
      <c r="O101" t="s">
        <v>598</v>
      </c>
      <c r="P101" t="s">
        <v>598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86763107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86763116</v>
      </c>
      <c r="C102">
        <v>86763106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599</v>
      </c>
      <c r="J102" t="s">
        <v>3</v>
      </c>
      <c r="K102" t="s">
        <v>600</v>
      </c>
      <c r="L102">
        <v>1191</v>
      </c>
      <c r="N102">
        <v>1013</v>
      </c>
      <c r="O102" t="s">
        <v>598</v>
      </c>
      <c r="P102" t="s">
        <v>598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86763108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86763117</v>
      </c>
      <c r="C103">
        <v>86763106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606</v>
      </c>
      <c r="J103" t="s">
        <v>607</v>
      </c>
      <c r="K103" t="s">
        <v>608</v>
      </c>
      <c r="L103">
        <v>1368</v>
      </c>
      <c r="N103">
        <v>1011</v>
      </c>
      <c r="O103" t="s">
        <v>604</v>
      </c>
      <c r="P103" t="s">
        <v>604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86763109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86763118</v>
      </c>
      <c r="C104">
        <v>86763106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604</v>
      </c>
      <c r="P104" t="s">
        <v>604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86763110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86763119</v>
      </c>
      <c r="C105">
        <v>86763106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647</v>
      </c>
      <c r="J105" t="s">
        <v>648</v>
      </c>
      <c r="K105" t="s">
        <v>649</v>
      </c>
      <c r="L105">
        <v>1383</v>
      </c>
      <c r="N105">
        <v>1013</v>
      </c>
      <c r="O105" t="s">
        <v>650</v>
      </c>
      <c r="P105" t="s">
        <v>650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86763111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86763120</v>
      </c>
      <c r="C106">
        <v>86763106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651</v>
      </c>
      <c r="J106" t="s">
        <v>652</v>
      </c>
      <c r="K106" t="s">
        <v>653</v>
      </c>
      <c r="L106">
        <v>1346</v>
      </c>
      <c r="N106">
        <v>1009</v>
      </c>
      <c r="O106" t="s">
        <v>428</v>
      </c>
      <c r="P106" t="s">
        <v>428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86763112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86763121</v>
      </c>
      <c r="C107">
        <v>86763106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86763113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86763122</v>
      </c>
      <c r="C108">
        <v>86763106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654</v>
      </c>
      <c r="J108" t="s">
        <v>655</v>
      </c>
      <c r="K108" t="s">
        <v>656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86763114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86763115</v>
      </c>
      <c r="C109">
        <v>86763106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627</v>
      </c>
      <c r="J109" t="s">
        <v>3</v>
      </c>
      <c r="K109" t="s">
        <v>628</v>
      </c>
      <c r="L109">
        <v>1191</v>
      </c>
      <c r="N109">
        <v>1013</v>
      </c>
      <c r="O109" t="s">
        <v>598</v>
      </c>
      <c r="P109" t="s">
        <v>598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86763107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86763116</v>
      </c>
      <c r="C110">
        <v>86763106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599</v>
      </c>
      <c r="J110" t="s">
        <v>3</v>
      </c>
      <c r="K110" t="s">
        <v>600</v>
      </c>
      <c r="L110">
        <v>1191</v>
      </c>
      <c r="N110">
        <v>1013</v>
      </c>
      <c r="O110" t="s">
        <v>598</v>
      </c>
      <c r="P110" t="s">
        <v>598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86763108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86763117</v>
      </c>
      <c r="C111">
        <v>86763106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606</v>
      </c>
      <c r="J111" t="s">
        <v>607</v>
      </c>
      <c r="K111" t="s">
        <v>608</v>
      </c>
      <c r="L111">
        <v>1368</v>
      </c>
      <c r="N111">
        <v>1011</v>
      </c>
      <c r="O111" t="s">
        <v>604</v>
      </c>
      <c r="P111" t="s">
        <v>604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86763109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86763118</v>
      </c>
      <c r="C112">
        <v>86763106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644</v>
      </c>
      <c r="J112" t="s">
        <v>645</v>
      </c>
      <c r="K112" t="s">
        <v>646</v>
      </c>
      <c r="L112">
        <v>1368</v>
      </c>
      <c r="N112">
        <v>1011</v>
      </c>
      <c r="O112" t="s">
        <v>604</v>
      </c>
      <c r="P112" t="s">
        <v>604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86763110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86763119</v>
      </c>
      <c r="C113">
        <v>86763106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647</v>
      </c>
      <c r="J113" t="s">
        <v>648</v>
      </c>
      <c r="K113" t="s">
        <v>649</v>
      </c>
      <c r="L113">
        <v>1383</v>
      </c>
      <c r="N113">
        <v>1013</v>
      </c>
      <c r="O113" t="s">
        <v>650</v>
      </c>
      <c r="P113" t="s">
        <v>650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86763111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86763120</v>
      </c>
      <c r="C114">
        <v>86763106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651</v>
      </c>
      <c r="J114" t="s">
        <v>652</v>
      </c>
      <c r="K114" t="s">
        <v>653</v>
      </c>
      <c r="L114">
        <v>1346</v>
      </c>
      <c r="N114">
        <v>1009</v>
      </c>
      <c r="O114" t="s">
        <v>428</v>
      </c>
      <c r="P114" t="s">
        <v>428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86763112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86763121</v>
      </c>
      <c r="C115">
        <v>86763106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86763113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86763122</v>
      </c>
      <c r="C116">
        <v>86763106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654</v>
      </c>
      <c r="J116" t="s">
        <v>655</v>
      </c>
      <c r="K116" t="s">
        <v>656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86763114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86763129</v>
      </c>
      <c r="C117">
        <v>86763124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627</v>
      </c>
      <c r="J117" t="s">
        <v>3</v>
      </c>
      <c r="K117" t="s">
        <v>628</v>
      </c>
      <c r="L117">
        <v>1191</v>
      </c>
      <c r="N117">
        <v>1013</v>
      </c>
      <c r="O117" t="s">
        <v>598</v>
      </c>
      <c r="P117" t="s">
        <v>598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86763125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86763130</v>
      </c>
      <c r="C118">
        <v>86763124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599</v>
      </c>
      <c r="J118" t="s">
        <v>3</v>
      </c>
      <c r="K118" t="s">
        <v>600</v>
      </c>
      <c r="L118">
        <v>1191</v>
      </c>
      <c r="N118">
        <v>1013</v>
      </c>
      <c r="O118" t="s">
        <v>598</v>
      </c>
      <c r="P118" t="s">
        <v>598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86763126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86763131</v>
      </c>
      <c r="C119">
        <v>86763124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623</v>
      </c>
      <c r="J119" t="s">
        <v>624</v>
      </c>
      <c r="K119" t="s">
        <v>625</v>
      </c>
      <c r="L119">
        <v>1368</v>
      </c>
      <c r="N119">
        <v>1011</v>
      </c>
      <c r="O119" t="s">
        <v>604</v>
      </c>
      <c r="P119" t="s">
        <v>604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86763127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86763132</v>
      </c>
      <c r="C120">
        <v>86763124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86763128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86763129</v>
      </c>
      <c r="C121">
        <v>86763124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627</v>
      </c>
      <c r="J121" t="s">
        <v>3</v>
      </c>
      <c r="K121" t="s">
        <v>628</v>
      </c>
      <c r="L121">
        <v>1191</v>
      </c>
      <c r="N121">
        <v>1013</v>
      </c>
      <c r="O121" t="s">
        <v>598</v>
      </c>
      <c r="P121" t="s">
        <v>598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86763125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86763130</v>
      </c>
      <c r="C122">
        <v>86763124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599</v>
      </c>
      <c r="J122" t="s">
        <v>3</v>
      </c>
      <c r="K122" t="s">
        <v>600</v>
      </c>
      <c r="L122">
        <v>1191</v>
      </c>
      <c r="N122">
        <v>1013</v>
      </c>
      <c r="O122" t="s">
        <v>598</v>
      </c>
      <c r="P122" t="s">
        <v>598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86763126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86763131</v>
      </c>
      <c r="C123">
        <v>86763124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623</v>
      </c>
      <c r="J123" t="s">
        <v>624</v>
      </c>
      <c r="K123" t="s">
        <v>625</v>
      </c>
      <c r="L123">
        <v>1368</v>
      </c>
      <c r="N123">
        <v>1011</v>
      </c>
      <c r="O123" t="s">
        <v>604</v>
      </c>
      <c r="P123" t="s">
        <v>604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86763127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86763132</v>
      </c>
      <c r="C124">
        <v>86763124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86763128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86763141</v>
      </c>
      <c r="C125">
        <v>86763134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657</v>
      </c>
      <c r="J125" t="s">
        <v>3</v>
      </c>
      <c r="K125" t="s">
        <v>658</v>
      </c>
      <c r="L125">
        <v>1191</v>
      </c>
      <c r="N125">
        <v>1013</v>
      </c>
      <c r="O125" t="s">
        <v>598</v>
      </c>
      <c r="P125" t="s">
        <v>598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86763135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86763142</v>
      </c>
      <c r="C126">
        <v>86763134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599</v>
      </c>
      <c r="J126" t="s">
        <v>3</v>
      </c>
      <c r="K126" t="s">
        <v>600</v>
      </c>
      <c r="L126">
        <v>1191</v>
      </c>
      <c r="N126">
        <v>1013</v>
      </c>
      <c r="O126" t="s">
        <v>598</v>
      </c>
      <c r="P126" t="s">
        <v>598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86763136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86763143</v>
      </c>
      <c r="C127">
        <v>86763134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623</v>
      </c>
      <c r="J127" t="s">
        <v>624</v>
      </c>
      <c r="K127" t="s">
        <v>625</v>
      </c>
      <c r="L127">
        <v>1368</v>
      </c>
      <c r="N127">
        <v>1011</v>
      </c>
      <c r="O127" t="s">
        <v>604</v>
      </c>
      <c r="P127" t="s">
        <v>604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86763137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86763144</v>
      </c>
      <c r="C128">
        <v>86763134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606</v>
      </c>
      <c r="J128" t="s">
        <v>607</v>
      </c>
      <c r="K128" t="s">
        <v>608</v>
      </c>
      <c r="L128">
        <v>1368</v>
      </c>
      <c r="N128">
        <v>1011</v>
      </c>
      <c r="O128" t="s">
        <v>604</v>
      </c>
      <c r="P128" t="s">
        <v>604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86763138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86763145</v>
      </c>
      <c r="C129">
        <v>86763134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659</v>
      </c>
      <c r="J129" t="s">
        <v>660</v>
      </c>
      <c r="K129" t="s">
        <v>661</v>
      </c>
      <c r="L129">
        <v>1346</v>
      </c>
      <c r="N129">
        <v>1009</v>
      </c>
      <c r="O129" t="s">
        <v>428</v>
      </c>
      <c r="P129" t="s">
        <v>428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86763139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86763146</v>
      </c>
      <c r="C130">
        <v>86763134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86763140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86763141</v>
      </c>
      <c r="C131">
        <v>86763134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657</v>
      </c>
      <c r="J131" t="s">
        <v>3</v>
      </c>
      <c r="K131" t="s">
        <v>658</v>
      </c>
      <c r="L131">
        <v>1191</v>
      </c>
      <c r="N131">
        <v>1013</v>
      </c>
      <c r="O131" t="s">
        <v>598</v>
      </c>
      <c r="P131" t="s">
        <v>598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86763135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86763142</v>
      </c>
      <c r="C132">
        <v>86763134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599</v>
      </c>
      <c r="J132" t="s">
        <v>3</v>
      </c>
      <c r="K132" t="s">
        <v>600</v>
      </c>
      <c r="L132">
        <v>1191</v>
      </c>
      <c r="N132">
        <v>1013</v>
      </c>
      <c r="O132" t="s">
        <v>598</v>
      </c>
      <c r="P132" t="s">
        <v>598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86763136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86763143</v>
      </c>
      <c r="C133">
        <v>86763134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623</v>
      </c>
      <c r="J133" t="s">
        <v>624</v>
      </c>
      <c r="K133" t="s">
        <v>625</v>
      </c>
      <c r="L133">
        <v>1368</v>
      </c>
      <c r="N133">
        <v>1011</v>
      </c>
      <c r="O133" t="s">
        <v>604</v>
      </c>
      <c r="P133" t="s">
        <v>604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86763137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86763144</v>
      </c>
      <c r="C134">
        <v>86763134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606</v>
      </c>
      <c r="J134" t="s">
        <v>607</v>
      </c>
      <c r="K134" t="s">
        <v>608</v>
      </c>
      <c r="L134">
        <v>1368</v>
      </c>
      <c r="N134">
        <v>1011</v>
      </c>
      <c r="O134" t="s">
        <v>604</v>
      </c>
      <c r="P134" t="s">
        <v>604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86763138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86763145</v>
      </c>
      <c r="C135">
        <v>86763134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659</v>
      </c>
      <c r="J135" t="s">
        <v>660</v>
      </c>
      <c r="K135" t="s">
        <v>661</v>
      </c>
      <c r="L135">
        <v>1346</v>
      </c>
      <c r="N135">
        <v>1009</v>
      </c>
      <c r="O135" t="s">
        <v>428</v>
      </c>
      <c r="P135" t="s">
        <v>428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86763139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86763146</v>
      </c>
      <c r="C136">
        <v>86763134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86763140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86763153</v>
      </c>
      <c r="C137">
        <v>86763148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662</v>
      </c>
      <c r="J137" t="s">
        <v>3</v>
      </c>
      <c r="K137" t="s">
        <v>663</v>
      </c>
      <c r="L137">
        <v>1191</v>
      </c>
      <c r="N137">
        <v>1013</v>
      </c>
      <c r="O137" t="s">
        <v>598</v>
      </c>
      <c r="P137" t="s">
        <v>598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86763149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86763154</v>
      </c>
      <c r="C138">
        <v>86763148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599</v>
      </c>
      <c r="J138" t="s">
        <v>3</v>
      </c>
      <c r="K138" t="s">
        <v>600</v>
      </c>
      <c r="L138">
        <v>1191</v>
      </c>
      <c r="N138">
        <v>1013</v>
      </c>
      <c r="O138" t="s">
        <v>598</v>
      </c>
      <c r="P138" t="s">
        <v>598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86763150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86763155</v>
      </c>
      <c r="C139">
        <v>86763148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601</v>
      </c>
      <c r="J139" t="s">
        <v>602</v>
      </c>
      <c r="K139" t="s">
        <v>603</v>
      </c>
      <c r="L139">
        <v>1368</v>
      </c>
      <c r="N139">
        <v>1011</v>
      </c>
      <c r="O139" t="s">
        <v>604</v>
      </c>
      <c r="P139" t="s">
        <v>604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86763151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86763156</v>
      </c>
      <c r="C140">
        <v>86763148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606</v>
      </c>
      <c r="J140" t="s">
        <v>607</v>
      </c>
      <c r="K140" t="s">
        <v>608</v>
      </c>
      <c r="L140">
        <v>1368</v>
      </c>
      <c r="N140">
        <v>1011</v>
      </c>
      <c r="O140" t="s">
        <v>604</v>
      </c>
      <c r="P140" t="s">
        <v>604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86763152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86763153</v>
      </c>
      <c r="C141">
        <v>86763148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662</v>
      </c>
      <c r="J141" t="s">
        <v>3</v>
      </c>
      <c r="K141" t="s">
        <v>663</v>
      </c>
      <c r="L141">
        <v>1191</v>
      </c>
      <c r="N141">
        <v>1013</v>
      </c>
      <c r="O141" t="s">
        <v>598</v>
      </c>
      <c r="P141" t="s">
        <v>598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86763149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86763154</v>
      </c>
      <c r="C142">
        <v>86763148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599</v>
      </c>
      <c r="J142" t="s">
        <v>3</v>
      </c>
      <c r="K142" t="s">
        <v>600</v>
      </c>
      <c r="L142">
        <v>1191</v>
      </c>
      <c r="N142">
        <v>1013</v>
      </c>
      <c r="O142" t="s">
        <v>598</v>
      </c>
      <c r="P142" t="s">
        <v>598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86763150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86763155</v>
      </c>
      <c r="C143">
        <v>86763148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601</v>
      </c>
      <c r="J143" t="s">
        <v>602</v>
      </c>
      <c r="K143" t="s">
        <v>603</v>
      </c>
      <c r="L143">
        <v>1368</v>
      </c>
      <c r="N143">
        <v>1011</v>
      </c>
      <c r="O143" t="s">
        <v>604</v>
      </c>
      <c r="P143" t="s">
        <v>604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86763151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86763156</v>
      </c>
      <c r="C144">
        <v>86763148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606</v>
      </c>
      <c r="J144" t="s">
        <v>607</v>
      </c>
      <c r="K144" t="s">
        <v>608</v>
      </c>
      <c r="L144">
        <v>1368</v>
      </c>
      <c r="N144">
        <v>1011</v>
      </c>
      <c r="O144" t="s">
        <v>604</v>
      </c>
      <c r="P144" t="s">
        <v>604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86763152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86763162</v>
      </c>
      <c r="C145">
        <v>86763157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664</v>
      </c>
      <c r="J145" t="s">
        <v>3</v>
      </c>
      <c r="K145" t="s">
        <v>665</v>
      </c>
      <c r="L145">
        <v>1191</v>
      </c>
      <c r="N145">
        <v>1013</v>
      </c>
      <c r="O145" t="s">
        <v>598</v>
      </c>
      <c r="P145" t="s">
        <v>598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86763158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86763163</v>
      </c>
      <c r="C146">
        <v>86763157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599</v>
      </c>
      <c r="J146" t="s">
        <v>3</v>
      </c>
      <c r="K146" t="s">
        <v>600</v>
      </c>
      <c r="L146">
        <v>1191</v>
      </c>
      <c r="N146">
        <v>1013</v>
      </c>
      <c r="O146" t="s">
        <v>598</v>
      </c>
      <c r="P146" t="s">
        <v>598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86763159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86763164</v>
      </c>
      <c r="C147">
        <v>86763157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601</v>
      </c>
      <c r="J147" t="s">
        <v>602</v>
      </c>
      <c r="K147" t="s">
        <v>603</v>
      </c>
      <c r="L147">
        <v>1368</v>
      </c>
      <c r="N147">
        <v>1011</v>
      </c>
      <c r="O147" t="s">
        <v>604</v>
      </c>
      <c r="P147" t="s">
        <v>604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86763160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86763165</v>
      </c>
      <c r="C148">
        <v>86763157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606</v>
      </c>
      <c r="J148" t="s">
        <v>607</v>
      </c>
      <c r="K148" t="s">
        <v>608</v>
      </c>
      <c r="L148">
        <v>1368</v>
      </c>
      <c r="N148">
        <v>1011</v>
      </c>
      <c r="O148" t="s">
        <v>604</v>
      </c>
      <c r="P148" t="s">
        <v>604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86763161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86763162</v>
      </c>
      <c r="C149">
        <v>86763157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664</v>
      </c>
      <c r="J149" t="s">
        <v>3</v>
      </c>
      <c r="K149" t="s">
        <v>665</v>
      </c>
      <c r="L149">
        <v>1191</v>
      </c>
      <c r="N149">
        <v>1013</v>
      </c>
      <c r="O149" t="s">
        <v>598</v>
      </c>
      <c r="P149" t="s">
        <v>598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86763158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86763163</v>
      </c>
      <c r="C150">
        <v>86763157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599</v>
      </c>
      <c r="J150" t="s">
        <v>3</v>
      </c>
      <c r="K150" t="s">
        <v>600</v>
      </c>
      <c r="L150">
        <v>1191</v>
      </c>
      <c r="N150">
        <v>1013</v>
      </c>
      <c r="O150" t="s">
        <v>598</v>
      </c>
      <c r="P150" t="s">
        <v>598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86763159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86763164</v>
      </c>
      <c r="C151">
        <v>86763157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601</v>
      </c>
      <c r="J151" t="s">
        <v>602</v>
      </c>
      <c r="K151" t="s">
        <v>603</v>
      </c>
      <c r="L151">
        <v>1368</v>
      </c>
      <c r="N151">
        <v>1011</v>
      </c>
      <c r="O151" t="s">
        <v>604</v>
      </c>
      <c r="P151" t="s">
        <v>604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86763160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86763165</v>
      </c>
      <c r="C152">
        <v>86763157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606</v>
      </c>
      <c r="J152" t="s">
        <v>607</v>
      </c>
      <c r="K152" t="s">
        <v>608</v>
      </c>
      <c r="L152">
        <v>1368</v>
      </c>
      <c r="N152">
        <v>1011</v>
      </c>
      <c r="O152" t="s">
        <v>604</v>
      </c>
      <c r="P152" t="s">
        <v>604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86763161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86763170</v>
      </c>
      <c r="C153">
        <v>86763166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615</v>
      </c>
      <c r="J153" t="s">
        <v>3</v>
      </c>
      <c r="K153" t="s">
        <v>616</v>
      </c>
      <c r="L153">
        <v>1191</v>
      </c>
      <c r="N153">
        <v>1013</v>
      </c>
      <c r="O153" t="s">
        <v>598</v>
      </c>
      <c r="P153" t="s">
        <v>598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86763167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86763171</v>
      </c>
      <c r="C154">
        <v>86763166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599</v>
      </c>
      <c r="J154" t="s">
        <v>3</v>
      </c>
      <c r="K154" t="s">
        <v>600</v>
      </c>
      <c r="L154">
        <v>1191</v>
      </c>
      <c r="N154">
        <v>1013</v>
      </c>
      <c r="O154" t="s">
        <v>598</v>
      </c>
      <c r="P154" t="s">
        <v>598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86763168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86763172</v>
      </c>
      <c r="C155">
        <v>86763166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606</v>
      </c>
      <c r="J155" t="s">
        <v>607</v>
      </c>
      <c r="K155" t="s">
        <v>608</v>
      </c>
      <c r="L155">
        <v>1368</v>
      </c>
      <c r="N155">
        <v>1011</v>
      </c>
      <c r="O155" t="s">
        <v>604</v>
      </c>
      <c r="P155" t="s">
        <v>604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86763169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86763170</v>
      </c>
      <c r="C156">
        <v>86763166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615</v>
      </c>
      <c r="J156" t="s">
        <v>3</v>
      </c>
      <c r="K156" t="s">
        <v>616</v>
      </c>
      <c r="L156">
        <v>1191</v>
      </c>
      <c r="N156">
        <v>1013</v>
      </c>
      <c r="O156" t="s">
        <v>598</v>
      </c>
      <c r="P156" t="s">
        <v>598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86763167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86763171</v>
      </c>
      <c r="C157">
        <v>86763166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599</v>
      </c>
      <c r="J157" t="s">
        <v>3</v>
      </c>
      <c r="K157" t="s">
        <v>600</v>
      </c>
      <c r="L157">
        <v>1191</v>
      </c>
      <c r="N157">
        <v>1013</v>
      </c>
      <c r="O157" t="s">
        <v>598</v>
      </c>
      <c r="P157" t="s">
        <v>598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86763168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86763172</v>
      </c>
      <c r="C158">
        <v>86763166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606</v>
      </c>
      <c r="J158" t="s">
        <v>607</v>
      </c>
      <c r="K158" t="s">
        <v>608</v>
      </c>
      <c r="L158">
        <v>1368</v>
      </c>
      <c r="N158">
        <v>1011</v>
      </c>
      <c r="O158" t="s">
        <v>604</v>
      </c>
      <c r="P158" t="s">
        <v>604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86763169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86763177</v>
      </c>
      <c r="C159">
        <v>86763173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615</v>
      </c>
      <c r="J159" t="s">
        <v>3</v>
      </c>
      <c r="K159" t="s">
        <v>616</v>
      </c>
      <c r="L159">
        <v>1191</v>
      </c>
      <c r="N159">
        <v>1013</v>
      </c>
      <c r="O159" t="s">
        <v>598</v>
      </c>
      <c r="P159" t="s">
        <v>598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86763174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86763178</v>
      </c>
      <c r="C160">
        <v>86763173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599</v>
      </c>
      <c r="J160" t="s">
        <v>3</v>
      </c>
      <c r="K160" t="s">
        <v>600</v>
      </c>
      <c r="L160">
        <v>1191</v>
      </c>
      <c r="N160">
        <v>1013</v>
      </c>
      <c r="O160" t="s">
        <v>598</v>
      </c>
      <c r="P160" t="s">
        <v>598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86763175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86763179</v>
      </c>
      <c r="C161">
        <v>86763173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606</v>
      </c>
      <c r="J161" t="s">
        <v>607</v>
      </c>
      <c r="K161" t="s">
        <v>608</v>
      </c>
      <c r="L161">
        <v>1368</v>
      </c>
      <c r="N161">
        <v>1011</v>
      </c>
      <c r="O161" t="s">
        <v>604</v>
      </c>
      <c r="P161" t="s">
        <v>604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86763176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86763177</v>
      </c>
      <c r="C162">
        <v>86763173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615</v>
      </c>
      <c r="J162" t="s">
        <v>3</v>
      </c>
      <c r="K162" t="s">
        <v>616</v>
      </c>
      <c r="L162">
        <v>1191</v>
      </c>
      <c r="N162">
        <v>1013</v>
      </c>
      <c r="O162" t="s">
        <v>598</v>
      </c>
      <c r="P162" t="s">
        <v>598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86763174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86763178</v>
      </c>
      <c r="C163">
        <v>86763173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599</v>
      </c>
      <c r="J163" t="s">
        <v>3</v>
      </c>
      <c r="K163" t="s">
        <v>600</v>
      </c>
      <c r="L163">
        <v>1191</v>
      </c>
      <c r="N163">
        <v>1013</v>
      </c>
      <c r="O163" t="s">
        <v>598</v>
      </c>
      <c r="P163" t="s">
        <v>598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86763175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86763179</v>
      </c>
      <c r="C164">
        <v>86763173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606</v>
      </c>
      <c r="J164" t="s">
        <v>607</v>
      </c>
      <c r="K164" t="s">
        <v>608</v>
      </c>
      <c r="L164">
        <v>1368</v>
      </c>
      <c r="N164">
        <v>1011</v>
      </c>
      <c r="O164" t="s">
        <v>604</v>
      </c>
      <c r="P164" t="s">
        <v>604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86763176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86763188</v>
      </c>
      <c r="C165">
        <v>86763180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666</v>
      </c>
      <c r="J165" t="s">
        <v>3</v>
      </c>
      <c r="K165" t="s">
        <v>667</v>
      </c>
      <c r="L165">
        <v>1191</v>
      </c>
      <c r="N165">
        <v>1013</v>
      </c>
      <c r="O165" t="s">
        <v>598</v>
      </c>
      <c r="P165" t="s">
        <v>598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86763181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86763189</v>
      </c>
      <c r="C166">
        <v>86763180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668</v>
      </c>
      <c r="J166" t="s">
        <v>669</v>
      </c>
      <c r="K166" t="s">
        <v>670</v>
      </c>
      <c r="L166">
        <v>1346</v>
      </c>
      <c r="N166">
        <v>1009</v>
      </c>
      <c r="O166" t="s">
        <v>428</v>
      </c>
      <c r="P166" t="s">
        <v>428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86763182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86763190</v>
      </c>
      <c r="C167">
        <v>86763180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671</v>
      </c>
      <c r="J167" t="s">
        <v>672</v>
      </c>
      <c r="K167" t="s">
        <v>673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86763183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86763191</v>
      </c>
      <c r="C168">
        <v>86763180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674</v>
      </c>
      <c r="J168" t="s">
        <v>675</v>
      </c>
      <c r="K168" t="s">
        <v>676</v>
      </c>
      <c r="L168">
        <v>1346</v>
      </c>
      <c r="N168">
        <v>1009</v>
      </c>
      <c r="O168" t="s">
        <v>428</v>
      </c>
      <c r="P168" t="s">
        <v>428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86763184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86763192</v>
      </c>
      <c r="C169">
        <v>86763180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677</v>
      </c>
      <c r="J169" t="s">
        <v>678</v>
      </c>
      <c r="K169" t="s">
        <v>679</v>
      </c>
      <c r="L169">
        <v>1346</v>
      </c>
      <c r="N169">
        <v>1009</v>
      </c>
      <c r="O169" t="s">
        <v>428</v>
      </c>
      <c r="P169" t="s">
        <v>428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86763185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86763193</v>
      </c>
      <c r="C170">
        <v>86763180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680</v>
      </c>
      <c r="J170" t="s">
        <v>681</v>
      </c>
      <c r="K170" t="s">
        <v>682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86763186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86763194</v>
      </c>
      <c r="C171">
        <v>86763180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683</v>
      </c>
      <c r="J171" t="s">
        <v>684</v>
      </c>
      <c r="K171" t="s">
        <v>685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86763187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86763188</v>
      </c>
      <c r="C172">
        <v>86763180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666</v>
      </c>
      <c r="J172" t="s">
        <v>3</v>
      </c>
      <c r="K172" t="s">
        <v>667</v>
      </c>
      <c r="L172">
        <v>1191</v>
      </c>
      <c r="N172">
        <v>1013</v>
      </c>
      <c r="O172" t="s">
        <v>598</v>
      </c>
      <c r="P172" t="s">
        <v>598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86763181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86763189</v>
      </c>
      <c r="C173">
        <v>86763180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668</v>
      </c>
      <c r="J173" t="s">
        <v>669</v>
      </c>
      <c r="K173" t="s">
        <v>670</v>
      </c>
      <c r="L173">
        <v>1346</v>
      </c>
      <c r="N173">
        <v>1009</v>
      </c>
      <c r="O173" t="s">
        <v>428</v>
      </c>
      <c r="P173" t="s">
        <v>428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86763182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86763190</v>
      </c>
      <c r="C174">
        <v>86763180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671</v>
      </c>
      <c r="J174" t="s">
        <v>672</v>
      </c>
      <c r="K174" t="s">
        <v>673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86763183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86763191</v>
      </c>
      <c r="C175">
        <v>86763180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674</v>
      </c>
      <c r="J175" t="s">
        <v>675</v>
      </c>
      <c r="K175" t="s">
        <v>676</v>
      </c>
      <c r="L175">
        <v>1346</v>
      </c>
      <c r="N175">
        <v>1009</v>
      </c>
      <c r="O175" t="s">
        <v>428</v>
      </c>
      <c r="P175" t="s">
        <v>428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86763184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86763192</v>
      </c>
      <c r="C176">
        <v>86763180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677</v>
      </c>
      <c r="J176" t="s">
        <v>678</v>
      </c>
      <c r="K176" t="s">
        <v>679</v>
      </c>
      <c r="L176">
        <v>1346</v>
      </c>
      <c r="N176">
        <v>1009</v>
      </c>
      <c r="O176" t="s">
        <v>428</v>
      </c>
      <c r="P176" t="s">
        <v>428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86763185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86763193</v>
      </c>
      <c r="C177">
        <v>86763180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680</v>
      </c>
      <c r="J177" t="s">
        <v>681</v>
      </c>
      <c r="K177" t="s">
        <v>682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86763186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86763194</v>
      </c>
      <c r="C178">
        <v>86763180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683</v>
      </c>
      <c r="J178" t="s">
        <v>684</v>
      </c>
      <c r="K178" t="s">
        <v>685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86763187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86763206</v>
      </c>
      <c r="C179">
        <v>86763195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686</v>
      </c>
      <c r="J179" t="s">
        <v>3</v>
      </c>
      <c r="K179" t="s">
        <v>687</v>
      </c>
      <c r="L179">
        <v>1191</v>
      </c>
      <c r="N179">
        <v>1013</v>
      </c>
      <c r="O179" t="s">
        <v>598</v>
      </c>
      <c r="P179" t="s">
        <v>598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86763196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86763207</v>
      </c>
      <c r="C180">
        <v>86763195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599</v>
      </c>
      <c r="J180" t="s">
        <v>3</v>
      </c>
      <c r="K180" t="s">
        <v>600</v>
      </c>
      <c r="L180">
        <v>1191</v>
      </c>
      <c r="N180">
        <v>1013</v>
      </c>
      <c r="O180" t="s">
        <v>598</v>
      </c>
      <c r="P180" t="s">
        <v>598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86763197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86763208</v>
      </c>
      <c r="C181">
        <v>86763195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623</v>
      </c>
      <c r="J181" t="s">
        <v>624</v>
      </c>
      <c r="K181" t="s">
        <v>625</v>
      </c>
      <c r="L181">
        <v>1368</v>
      </c>
      <c r="N181">
        <v>1011</v>
      </c>
      <c r="O181" t="s">
        <v>604</v>
      </c>
      <c r="P181" t="s">
        <v>604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86763198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86763209</v>
      </c>
      <c r="C182">
        <v>86763195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606</v>
      </c>
      <c r="J182" t="s">
        <v>607</v>
      </c>
      <c r="K182" t="s">
        <v>608</v>
      </c>
      <c r="L182">
        <v>1368</v>
      </c>
      <c r="N182">
        <v>1011</v>
      </c>
      <c r="O182" t="s">
        <v>604</v>
      </c>
      <c r="P182" t="s">
        <v>604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86763199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86763210</v>
      </c>
      <c r="C183">
        <v>86763195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644</v>
      </c>
      <c r="J183" t="s">
        <v>645</v>
      </c>
      <c r="K183" t="s">
        <v>646</v>
      </c>
      <c r="L183">
        <v>1368</v>
      </c>
      <c r="N183">
        <v>1011</v>
      </c>
      <c r="O183" t="s">
        <v>604</v>
      </c>
      <c r="P183" t="s">
        <v>604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86763200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86763211</v>
      </c>
      <c r="C184">
        <v>86763195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651</v>
      </c>
      <c r="J184" t="s">
        <v>652</v>
      </c>
      <c r="K184" t="s">
        <v>653</v>
      </c>
      <c r="L184">
        <v>1346</v>
      </c>
      <c r="N184">
        <v>1009</v>
      </c>
      <c r="O184" t="s">
        <v>428</v>
      </c>
      <c r="P184" t="s">
        <v>428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86763201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86763212</v>
      </c>
      <c r="C185">
        <v>86763195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659</v>
      </c>
      <c r="J185" t="s">
        <v>660</v>
      </c>
      <c r="K185" t="s">
        <v>661</v>
      </c>
      <c r="L185">
        <v>1346</v>
      </c>
      <c r="N185">
        <v>1009</v>
      </c>
      <c r="O185" t="s">
        <v>428</v>
      </c>
      <c r="P185" t="s">
        <v>428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86763202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86763213</v>
      </c>
      <c r="C186">
        <v>86763195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688</v>
      </c>
      <c r="J186" t="s">
        <v>689</v>
      </c>
      <c r="K186" t="s">
        <v>690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86763203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86763214</v>
      </c>
      <c r="C187">
        <v>86763195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674</v>
      </c>
      <c r="J187" t="s">
        <v>675</v>
      </c>
      <c r="K187" t="s">
        <v>676</v>
      </c>
      <c r="L187">
        <v>1346</v>
      </c>
      <c r="N187">
        <v>1009</v>
      </c>
      <c r="O187" t="s">
        <v>428</v>
      </c>
      <c r="P187" t="s">
        <v>428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86763204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86763215</v>
      </c>
      <c r="C188">
        <v>86763195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86763205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86763206</v>
      </c>
      <c r="C189">
        <v>86763195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686</v>
      </c>
      <c r="J189" t="s">
        <v>3</v>
      </c>
      <c r="K189" t="s">
        <v>687</v>
      </c>
      <c r="L189">
        <v>1191</v>
      </c>
      <c r="N189">
        <v>1013</v>
      </c>
      <c r="O189" t="s">
        <v>598</v>
      </c>
      <c r="P189" t="s">
        <v>598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86763196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86763207</v>
      </c>
      <c r="C190">
        <v>86763195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599</v>
      </c>
      <c r="J190" t="s">
        <v>3</v>
      </c>
      <c r="K190" t="s">
        <v>600</v>
      </c>
      <c r="L190">
        <v>1191</v>
      </c>
      <c r="N190">
        <v>1013</v>
      </c>
      <c r="O190" t="s">
        <v>598</v>
      </c>
      <c r="P190" t="s">
        <v>598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86763197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86763208</v>
      </c>
      <c r="C191">
        <v>86763195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623</v>
      </c>
      <c r="J191" t="s">
        <v>624</v>
      </c>
      <c r="K191" t="s">
        <v>625</v>
      </c>
      <c r="L191">
        <v>1368</v>
      </c>
      <c r="N191">
        <v>1011</v>
      </c>
      <c r="O191" t="s">
        <v>604</v>
      </c>
      <c r="P191" t="s">
        <v>604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86763198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86763209</v>
      </c>
      <c r="C192">
        <v>86763195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606</v>
      </c>
      <c r="J192" t="s">
        <v>607</v>
      </c>
      <c r="K192" t="s">
        <v>608</v>
      </c>
      <c r="L192">
        <v>1368</v>
      </c>
      <c r="N192">
        <v>1011</v>
      </c>
      <c r="O192" t="s">
        <v>604</v>
      </c>
      <c r="P192" t="s">
        <v>604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86763199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86763210</v>
      </c>
      <c r="C193">
        <v>86763195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644</v>
      </c>
      <c r="J193" t="s">
        <v>645</v>
      </c>
      <c r="K193" t="s">
        <v>646</v>
      </c>
      <c r="L193">
        <v>1368</v>
      </c>
      <c r="N193">
        <v>1011</v>
      </c>
      <c r="O193" t="s">
        <v>604</v>
      </c>
      <c r="P193" t="s">
        <v>604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86763200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86763211</v>
      </c>
      <c r="C194">
        <v>86763195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651</v>
      </c>
      <c r="J194" t="s">
        <v>652</v>
      </c>
      <c r="K194" t="s">
        <v>653</v>
      </c>
      <c r="L194">
        <v>1346</v>
      </c>
      <c r="N194">
        <v>1009</v>
      </c>
      <c r="O194" t="s">
        <v>428</v>
      </c>
      <c r="P194" t="s">
        <v>428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86763201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86763212</v>
      </c>
      <c r="C195">
        <v>86763195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659</v>
      </c>
      <c r="J195" t="s">
        <v>660</v>
      </c>
      <c r="K195" t="s">
        <v>661</v>
      </c>
      <c r="L195">
        <v>1346</v>
      </c>
      <c r="N195">
        <v>1009</v>
      </c>
      <c r="O195" t="s">
        <v>428</v>
      </c>
      <c r="P195" t="s">
        <v>428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86763202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86763213</v>
      </c>
      <c r="C196">
        <v>86763195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688</v>
      </c>
      <c r="J196" t="s">
        <v>689</v>
      </c>
      <c r="K196" t="s">
        <v>690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86763203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86763214</v>
      </c>
      <c r="C197">
        <v>86763195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674</v>
      </c>
      <c r="J197" t="s">
        <v>675</v>
      </c>
      <c r="K197" t="s">
        <v>676</v>
      </c>
      <c r="L197">
        <v>1346</v>
      </c>
      <c r="N197">
        <v>1009</v>
      </c>
      <c r="O197" t="s">
        <v>428</v>
      </c>
      <c r="P197" t="s">
        <v>428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86763204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86763215</v>
      </c>
      <c r="C198">
        <v>86763195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86763205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86763221</v>
      </c>
      <c r="C199">
        <v>86763217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691</v>
      </c>
      <c r="J199" t="s">
        <v>3</v>
      </c>
      <c r="K199" t="s">
        <v>692</v>
      </c>
      <c r="L199">
        <v>1191</v>
      </c>
      <c r="N199">
        <v>1013</v>
      </c>
      <c r="O199" t="s">
        <v>598</v>
      </c>
      <c r="P199" t="s">
        <v>598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86763218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86763222</v>
      </c>
      <c r="C200">
        <v>86763217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599</v>
      </c>
      <c r="J200" t="s">
        <v>3</v>
      </c>
      <c r="K200" t="s">
        <v>600</v>
      </c>
      <c r="L200">
        <v>1191</v>
      </c>
      <c r="N200">
        <v>1013</v>
      </c>
      <c r="O200" t="s">
        <v>598</v>
      </c>
      <c r="P200" t="s">
        <v>598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86763219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86763223</v>
      </c>
      <c r="C201">
        <v>86763217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693</v>
      </c>
      <c r="J201" t="s">
        <v>694</v>
      </c>
      <c r="K201" t="s">
        <v>695</v>
      </c>
      <c r="L201">
        <v>1368</v>
      </c>
      <c r="N201">
        <v>1011</v>
      </c>
      <c r="O201" t="s">
        <v>604</v>
      </c>
      <c r="P201" t="s">
        <v>604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86763220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86763224</v>
      </c>
      <c r="C202">
        <v>86763217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836</v>
      </c>
      <c r="J202" t="s">
        <v>3</v>
      </c>
      <c r="K202" t="s">
        <v>837</v>
      </c>
      <c r="L202">
        <v>1346</v>
      </c>
      <c r="N202">
        <v>1009</v>
      </c>
      <c r="O202" t="s">
        <v>428</v>
      </c>
      <c r="P202" t="s">
        <v>428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86763221</v>
      </c>
      <c r="C203">
        <v>86763217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691</v>
      </c>
      <c r="J203" t="s">
        <v>3</v>
      </c>
      <c r="K203" t="s">
        <v>692</v>
      </c>
      <c r="L203">
        <v>1191</v>
      </c>
      <c r="N203">
        <v>1013</v>
      </c>
      <c r="O203" t="s">
        <v>598</v>
      </c>
      <c r="P203" t="s">
        <v>598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86763218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86763222</v>
      </c>
      <c r="C204">
        <v>86763217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599</v>
      </c>
      <c r="J204" t="s">
        <v>3</v>
      </c>
      <c r="K204" t="s">
        <v>600</v>
      </c>
      <c r="L204">
        <v>1191</v>
      </c>
      <c r="N204">
        <v>1013</v>
      </c>
      <c r="O204" t="s">
        <v>598</v>
      </c>
      <c r="P204" t="s">
        <v>598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86763219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86763223</v>
      </c>
      <c r="C205">
        <v>86763217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693</v>
      </c>
      <c r="J205" t="s">
        <v>694</v>
      </c>
      <c r="K205" t="s">
        <v>695</v>
      </c>
      <c r="L205">
        <v>1368</v>
      </c>
      <c r="N205">
        <v>1011</v>
      </c>
      <c r="O205" t="s">
        <v>604</v>
      </c>
      <c r="P205" t="s">
        <v>604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86763220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86763224</v>
      </c>
      <c r="C206">
        <v>86763217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836</v>
      </c>
      <c r="J206" t="s">
        <v>3</v>
      </c>
      <c r="K206" t="s">
        <v>837</v>
      </c>
      <c r="L206">
        <v>1346</v>
      </c>
      <c r="N206">
        <v>1009</v>
      </c>
      <c r="O206" t="s">
        <v>428</v>
      </c>
      <c r="P206" t="s">
        <v>428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86763227</v>
      </c>
      <c r="C207">
        <v>86763225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596</v>
      </c>
      <c r="J207" t="s">
        <v>3</v>
      </c>
      <c r="K207" t="s">
        <v>597</v>
      </c>
      <c r="L207">
        <v>1191</v>
      </c>
      <c r="N207">
        <v>1013</v>
      </c>
      <c r="O207" t="s">
        <v>598</v>
      </c>
      <c r="P207" t="s">
        <v>598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86763226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86763227</v>
      </c>
      <c r="C208">
        <v>86763225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596</v>
      </c>
      <c r="J208" t="s">
        <v>3</v>
      </c>
      <c r="K208" t="s">
        <v>597</v>
      </c>
      <c r="L208">
        <v>1191</v>
      </c>
      <c r="N208">
        <v>1013</v>
      </c>
      <c r="O208" t="s">
        <v>598</v>
      </c>
      <c r="P208" t="s">
        <v>598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86763226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86763234</v>
      </c>
      <c r="C209">
        <v>86763228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615</v>
      </c>
      <c r="J209" t="s">
        <v>3</v>
      </c>
      <c r="K209" t="s">
        <v>616</v>
      </c>
      <c r="L209">
        <v>1191</v>
      </c>
      <c r="N209">
        <v>1013</v>
      </c>
      <c r="O209" t="s">
        <v>598</v>
      </c>
      <c r="P209" t="s">
        <v>598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86763229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86763235</v>
      </c>
      <c r="C210">
        <v>86763228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599</v>
      </c>
      <c r="J210" t="s">
        <v>3</v>
      </c>
      <c r="K210" t="s">
        <v>600</v>
      </c>
      <c r="L210">
        <v>1191</v>
      </c>
      <c r="N210">
        <v>1013</v>
      </c>
      <c r="O210" t="s">
        <v>598</v>
      </c>
      <c r="P210" t="s">
        <v>598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86763230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86763236</v>
      </c>
      <c r="C211">
        <v>86763228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623</v>
      </c>
      <c r="J211" t="s">
        <v>624</v>
      </c>
      <c r="K211" t="s">
        <v>625</v>
      </c>
      <c r="L211">
        <v>1368</v>
      </c>
      <c r="N211">
        <v>1011</v>
      </c>
      <c r="O211" t="s">
        <v>604</v>
      </c>
      <c r="P211" t="s">
        <v>604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86763231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86763237</v>
      </c>
      <c r="C212">
        <v>86763228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617</v>
      </c>
      <c r="J212" t="s">
        <v>618</v>
      </c>
      <c r="K212" t="s">
        <v>619</v>
      </c>
      <c r="L212">
        <v>1368</v>
      </c>
      <c r="N212">
        <v>1011</v>
      </c>
      <c r="O212" t="s">
        <v>604</v>
      </c>
      <c r="P212" t="s">
        <v>604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86763232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86763238</v>
      </c>
      <c r="C213">
        <v>86763228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620</v>
      </c>
      <c r="J213" t="s">
        <v>621</v>
      </c>
      <c r="K213" t="s">
        <v>622</v>
      </c>
      <c r="L213">
        <v>1368</v>
      </c>
      <c r="N213">
        <v>1011</v>
      </c>
      <c r="O213" t="s">
        <v>604</v>
      </c>
      <c r="P213" t="s">
        <v>604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86763233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86763234</v>
      </c>
      <c r="C214">
        <v>86763228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615</v>
      </c>
      <c r="J214" t="s">
        <v>3</v>
      </c>
      <c r="K214" t="s">
        <v>616</v>
      </c>
      <c r="L214">
        <v>1191</v>
      </c>
      <c r="N214">
        <v>1013</v>
      </c>
      <c r="O214" t="s">
        <v>598</v>
      </c>
      <c r="P214" t="s">
        <v>598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86763229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86763235</v>
      </c>
      <c r="C215">
        <v>86763228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599</v>
      </c>
      <c r="J215" t="s">
        <v>3</v>
      </c>
      <c r="K215" t="s">
        <v>600</v>
      </c>
      <c r="L215">
        <v>1191</v>
      </c>
      <c r="N215">
        <v>1013</v>
      </c>
      <c r="O215" t="s">
        <v>598</v>
      </c>
      <c r="P215" t="s">
        <v>598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86763230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86763236</v>
      </c>
      <c r="C216">
        <v>86763228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623</v>
      </c>
      <c r="J216" t="s">
        <v>624</v>
      </c>
      <c r="K216" t="s">
        <v>625</v>
      </c>
      <c r="L216">
        <v>1368</v>
      </c>
      <c r="N216">
        <v>1011</v>
      </c>
      <c r="O216" t="s">
        <v>604</v>
      </c>
      <c r="P216" t="s">
        <v>604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86763231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86763237</v>
      </c>
      <c r="C217">
        <v>86763228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617</v>
      </c>
      <c r="J217" t="s">
        <v>618</v>
      </c>
      <c r="K217" t="s">
        <v>619</v>
      </c>
      <c r="L217">
        <v>1368</v>
      </c>
      <c r="N217">
        <v>1011</v>
      </c>
      <c r="O217" t="s">
        <v>604</v>
      </c>
      <c r="P217" t="s">
        <v>604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86763232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86763238</v>
      </c>
      <c r="C218">
        <v>86763228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620</v>
      </c>
      <c r="J218" t="s">
        <v>621</v>
      </c>
      <c r="K218" t="s">
        <v>622</v>
      </c>
      <c r="L218">
        <v>1368</v>
      </c>
      <c r="N218">
        <v>1011</v>
      </c>
      <c r="O218" t="s">
        <v>604</v>
      </c>
      <c r="P218" t="s">
        <v>604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86763233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86763245</v>
      </c>
      <c r="C219">
        <v>86763239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615</v>
      </c>
      <c r="J219" t="s">
        <v>3</v>
      </c>
      <c r="K219" t="s">
        <v>616</v>
      </c>
      <c r="L219">
        <v>1191</v>
      </c>
      <c r="N219">
        <v>1013</v>
      </c>
      <c r="O219" t="s">
        <v>598</v>
      </c>
      <c r="P219" t="s">
        <v>598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86763240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86763246</v>
      </c>
      <c r="C220">
        <v>86763239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599</v>
      </c>
      <c r="J220" t="s">
        <v>3</v>
      </c>
      <c r="K220" t="s">
        <v>600</v>
      </c>
      <c r="L220">
        <v>1191</v>
      </c>
      <c r="N220">
        <v>1013</v>
      </c>
      <c r="O220" t="s">
        <v>598</v>
      </c>
      <c r="P220" t="s">
        <v>598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86763241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86763247</v>
      </c>
      <c r="C221">
        <v>86763239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623</v>
      </c>
      <c r="J221" t="s">
        <v>624</v>
      </c>
      <c r="K221" t="s">
        <v>625</v>
      </c>
      <c r="L221">
        <v>1368</v>
      </c>
      <c r="N221">
        <v>1011</v>
      </c>
      <c r="O221" t="s">
        <v>604</v>
      </c>
      <c r="P221" t="s">
        <v>604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86763242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86763248</v>
      </c>
      <c r="C222">
        <v>86763239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617</v>
      </c>
      <c r="J222" t="s">
        <v>618</v>
      </c>
      <c r="K222" t="s">
        <v>619</v>
      </c>
      <c r="L222">
        <v>1368</v>
      </c>
      <c r="N222">
        <v>1011</v>
      </c>
      <c r="O222" t="s">
        <v>604</v>
      </c>
      <c r="P222" t="s">
        <v>604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86763243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86763249</v>
      </c>
      <c r="C223">
        <v>86763239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620</v>
      </c>
      <c r="J223" t="s">
        <v>621</v>
      </c>
      <c r="K223" t="s">
        <v>622</v>
      </c>
      <c r="L223">
        <v>1368</v>
      </c>
      <c r="N223">
        <v>1011</v>
      </c>
      <c r="O223" t="s">
        <v>604</v>
      </c>
      <c r="P223" t="s">
        <v>604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86763244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86763245</v>
      </c>
      <c r="C224">
        <v>86763239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615</v>
      </c>
      <c r="J224" t="s">
        <v>3</v>
      </c>
      <c r="K224" t="s">
        <v>616</v>
      </c>
      <c r="L224">
        <v>1191</v>
      </c>
      <c r="N224">
        <v>1013</v>
      </c>
      <c r="O224" t="s">
        <v>598</v>
      </c>
      <c r="P224" t="s">
        <v>598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86763240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86763246</v>
      </c>
      <c r="C225">
        <v>86763239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599</v>
      </c>
      <c r="J225" t="s">
        <v>3</v>
      </c>
      <c r="K225" t="s">
        <v>600</v>
      </c>
      <c r="L225">
        <v>1191</v>
      </c>
      <c r="N225">
        <v>1013</v>
      </c>
      <c r="O225" t="s">
        <v>598</v>
      </c>
      <c r="P225" t="s">
        <v>598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86763241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86763247</v>
      </c>
      <c r="C226">
        <v>86763239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623</v>
      </c>
      <c r="J226" t="s">
        <v>624</v>
      </c>
      <c r="K226" t="s">
        <v>625</v>
      </c>
      <c r="L226">
        <v>1368</v>
      </c>
      <c r="N226">
        <v>1011</v>
      </c>
      <c r="O226" t="s">
        <v>604</v>
      </c>
      <c r="P226" t="s">
        <v>604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86763242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86763248</v>
      </c>
      <c r="C227">
        <v>86763239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617</v>
      </c>
      <c r="J227" t="s">
        <v>618</v>
      </c>
      <c r="K227" t="s">
        <v>619</v>
      </c>
      <c r="L227">
        <v>1368</v>
      </c>
      <c r="N227">
        <v>1011</v>
      </c>
      <c r="O227" t="s">
        <v>604</v>
      </c>
      <c r="P227" t="s">
        <v>604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86763243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86763249</v>
      </c>
      <c r="C228">
        <v>86763239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620</v>
      </c>
      <c r="J228" t="s">
        <v>621</v>
      </c>
      <c r="K228" t="s">
        <v>622</v>
      </c>
      <c r="L228">
        <v>1368</v>
      </c>
      <c r="N228">
        <v>1011</v>
      </c>
      <c r="O228" t="s">
        <v>604</v>
      </c>
      <c r="P228" t="s">
        <v>604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86763244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86763255</v>
      </c>
      <c r="C229">
        <v>86763250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615</v>
      </c>
      <c r="J229" t="s">
        <v>3</v>
      </c>
      <c r="K229" t="s">
        <v>616</v>
      </c>
      <c r="L229">
        <v>1191</v>
      </c>
      <c r="N229">
        <v>1013</v>
      </c>
      <c r="O229" t="s">
        <v>598</v>
      </c>
      <c r="P229" t="s">
        <v>598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86763251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86763256</v>
      </c>
      <c r="C230">
        <v>86763250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599</v>
      </c>
      <c r="J230" t="s">
        <v>3</v>
      </c>
      <c r="K230" t="s">
        <v>600</v>
      </c>
      <c r="L230">
        <v>1191</v>
      </c>
      <c r="N230">
        <v>1013</v>
      </c>
      <c r="O230" t="s">
        <v>598</v>
      </c>
      <c r="P230" t="s">
        <v>598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86763252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86763257</v>
      </c>
      <c r="C231">
        <v>86763250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617</v>
      </c>
      <c r="J231" t="s">
        <v>618</v>
      </c>
      <c r="K231" t="s">
        <v>619</v>
      </c>
      <c r="L231">
        <v>1368</v>
      </c>
      <c r="N231">
        <v>1011</v>
      </c>
      <c r="O231" t="s">
        <v>604</v>
      </c>
      <c r="P231" t="s">
        <v>604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86763253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86763258</v>
      </c>
      <c r="C232">
        <v>86763250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620</v>
      </c>
      <c r="J232" t="s">
        <v>621</v>
      </c>
      <c r="K232" t="s">
        <v>622</v>
      </c>
      <c r="L232">
        <v>1368</v>
      </c>
      <c r="N232">
        <v>1011</v>
      </c>
      <c r="O232" t="s">
        <v>604</v>
      </c>
      <c r="P232" t="s">
        <v>604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86763254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86763255</v>
      </c>
      <c r="C233">
        <v>86763250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615</v>
      </c>
      <c r="J233" t="s">
        <v>3</v>
      </c>
      <c r="K233" t="s">
        <v>616</v>
      </c>
      <c r="L233">
        <v>1191</v>
      </c>
      <c r="N233">
        <v>1013</v>
      </c>
      <c r="O233" t="s">
        <v>598</v>
      </c>
      <c r="P233" t="s">
        <v>598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86763251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86763256</v>
      </c>
      <c r="C234">
        <v>86763250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599</v>
      </c>
      <c r="J234" t="s">
        <v>3</v>
      </c>
      <c r="K234" t="s">
        <v>600</v>
      </c>
      <c r="L234">
        <v>1191</v>
      </c>
      <c r="N234">
        <v>1013</v>
      </c>
      <c r="O234" t="s">
        <v>598</v>
      </c>
      <c r="P234" t="s">
        <v>598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86763252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86763257</v>
      </c>
      <c r="C235">
        <v>86763250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617</v>
      </c>
      <c r="J235" t="s">
        <v>618</v>
      </c>
      <c r="K235" t="s">
        <v>619</v>
      </c>
      <c r="L235">
        <v>1368</v>
      </c>
      <c r="N235">
        <v>1011</v>
      </c>
      <c r="O235" t="s">
        <v>604</v>
      </c>
      <c r="P235" t="s">
        <v>604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86763253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86763258</v>
      </c>
      <c r="C236">
        <v>86763250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620</v>
      </c>
      <c r="J236" t="s">
        <v>621</v>
      </c>
      <c r="K236" t="s">
        <v>622</v>
      </c>
      <c r="L236">
        <v>1368</v>
      </c>
      <c r="N236">
        <v>1011</v>
      </c>
      <c r="O236" t="s">
        <v>604</v>
      </c>
      <c r="P236" t="s">
        <v>604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86763254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86763264</v>
      </c>
      <c r="C237">
        <v>86763259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615</v>
      </c>
      <c r="J237" t="s">
        <v>3</v>
      </c>
      <c r="K237" t="s">
        <v>616</v>
      </c>
      <c r="L237">
        <v>1191</v>
      </c>
      <c r="N237">
        <v>1013</v>
      </c>
      <c r="O237" t="s">
        <v>598</v>
      </c>
      <c r="P237" t="s">
        <v>598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86763260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86763265</v>
      </c>
      <c r="C238">
        <v>86763259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599</v>
      </c>
      <c r="J238" t="s">
        <v>3</v>
      </c>
      <c r="K238" t="s">
        <v>600</v>
      </c>
      <c r="L238">
        <v>1191</v>
      </c>
      <c r="N238">
        <v>1013</v>
      </c>
      <c r="O238" t="s">
        <v>598</v>
      </c>
      <c r="P238" t="s">
        <v>598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86763261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86763266</v>
      </c>
      <c r="C239">
        <v>86763259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617</v>
      </c>
      <c r="J239" t="s">
        <v>618</v>
      </c>
      <c r="K239" t="s">
        <v>619</v>
      </c>
      <c r="L239">
        <v>1368</v>
      </c>
      <c r="N239">
        <v>1011</v>
      </c>
      <c r="O239" t="s">
        <v>604</v>
      </c>
      <c r="P239" t="s">
        <v>604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86763262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86763267</v>
      </c>
      <c r="C240">
        <v>86763259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620</v>
      </c>
      <c r="J240" t="s">
        <v>621</v>
      </c>
      <c r="K240" t="s">
        <v>622</v>
      </c>
      <c r="L240">
        <v>1368</v>
      </c>
      <c r="N240">
        <v>1011</v>
      </c>
      <c r="O240" t="s">
        <v>604</v>
      </c>
      <c r="P240" t="s">
        <v>604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86763263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86763264</v>
      </c>
      <c r="C241">
        <v>86763259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615</v>
      </c>
      <c r="J241" t="s">
        <v>3</v>
      </c>
      <c r="K241" t="s">
        <v>616</v>
      </c>
      <c r="L241">
        <v>1191</v>
      </c>
      <c r="N241">
        <v>1013</v>
      </c>
      <c r="O241" t="s">
        <v>598</v>
      </c>
      <c r="P241" t="s">
        <v>598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86763260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86763265</v>
      </c>
      <c r="C242">
        <v>86763259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599</v>
      </c>
      <c r="J242" t="s">
        <v>3</v>
      </c>
      <c r="K242" t="s">
        <v>600</v>
      </c>
      <c r="L242">
        <v>1191</v>
      </c>
      <c r="N242">
        <v>1013</v>
      </c>
      <c r="O242" t="s">
        <v>598</v>
      </c>
      <c r="P242" t="s">
        <v>598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86763261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86763266</v>
      </c>
      <c r="C243">
        <v>86763259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617</v>
      </c>
      <c r="J243" t="s">
        <v>618</v>
      </c>
      <c r="K243" t="s">
        <v>619</v>
      </c>
      <c r="L243">
        <v>1368</v>
      </c>
      <c r="N243">
        <v>1011</v>
      </c>
      <c r="O243" t="s">
        <v>604</v>
      </c>
      <c r="P243" t="s">
        <v>604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86763262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86763267</v>
      </c>
      <c r="C244">
        <v>86763259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620</v>
      </c>
      <c r="J244" t="s">
        <v>621</v>
      </c>
      <c r="K244" t="s">
        <v>622</v>
      </c>
      <c r="L244">
        <v>1368</v>
      </c>
      <c r="N244">
        <v>1011</v>
      </c>
      <c r="O244" t="s">
        <v>604</v>
      </c>
      <c r="P244" t="s">
        <v>604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86763263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86763276</v>
      </c>
      <c r="C245">
        <v>86763268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696</v>
      </c>
      <c r="J245" t="s">
        <v>3</v>
      </c>
      <c r="K245" t="s">
        <v>697</v>
      </c>
      <c r="L245">
        <v>1191</v>
      </c>
      <c r="N245">
        <v>1013</v>
      </c>
      <c r="O245" t="s">
        <v>598</v>
      </c>
      <c r="P245" t="s">
        <v>598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218</v>
      </c>
      <c r="AG245">
        <v>6.1425000000000001</v>
      </c>
      <c r="AH245">
        <v>2</v>
      </c>
      <c r="AI245">
        <v>86763269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86763277</v>
      </c>
      <c r="C246">
        <v>86763268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599</v>
      </c>
      <c r="J246" t="s">
        <v>3</v>
      </c>
      <c r="K246" t="s">
        <v>600</v>
      </c>
      <c r="L246">
        <v>1191</v>
      </c>
      <c r="N246">
        <v>1013</v>
      </c>
      <c r="O246" t="s">
        <v>598</v>
      </c>
      <c r="P246" t="s">
        <v>598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218</v>
      </c>
      <c r="AG246">
        <v>1.3365</v>
      </c>
      <c r="AH246">
        <v>2</v>
      </c>
      <c r="AI246">
        <v>86763270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86763278</v>
      </c>
      <c r="C247">
        <v>86763268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611</v>
      </c>
      <c r="J247" t="s">
        <v>612</v>
      </c>
      <c r="K247" t="s">
        <v>613</v>
      </c>
      <c r="L247">
        <v>1368</v>
      </c>
      <c r="N247">
        <v>1011</v>
      </c>
      <c r="O247" t="s">
        <v>604</v>
      </c>
      <c r="P247" t="s">
        <v>604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218</v>
      </c>
      <c r="AG247">
        <v>0.95850000000000002</v>
      </c>
      <c r="AH247">
        <v>2</v>
      </c>
      <c r="AI247">
        <v>86763271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86763279</v>
      </c>
      <c r="C248">
        <v>86763268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606</v>
      </c>
      <c r="J248" t="s">
        <v>607</v>
      </c>
      <c r="K248" t="s">
        <v>608</v>
      </c>
      <c r="L248">
        <v>1368</v>
      </c>
      <c r="N248">
        <v>1011</v>
      </c>
      <c r="O248" t="s">
        <v>604</v>
      </c>
      <c r="P248" t="s">
        <v>604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218</v>
      </c>
      <c r="AG248">
        <v>0.378</v>
      </c>
      <c r="AH248">
        <v>2</v>
      </c>
      <c r="AI248">
        <v>86763272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86763280</v>
      </c>
      <c r="C249">
        <v>86763268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632</v>
      </c>
      <c r="J249" t="s">
        <v>633</v>
      </c>
      <c r="K249" t="s">
        <v>634</v>
      </c>
      <c r="L249">
        <v>1346</v>
      </c>
      <c r="N249">
        <v>1009</v>
      </c>
      <c r="O249" t="s">
        <v>428</v>
      </c>
      <c r="P249" t="s">
        <v>428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86763273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86763281</v>
      </c>
      <c r="C250">
        <v>86763268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698</v>
      </c>
      <c r="J250" t="s">
        <v>699</v>
      </c>
      <c r="K250" t="s">
        <v>700</v>
      </c>
      <c r="L250">
        <v>1346</v>
      </c>
      <c r="N250">
        <v>1009</v>
      </c>
      <c r="O250" t="s">
        <v>428</v>
      </c>
      <c r="P250" t="s">
        <v>428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86763274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86763282</v>
      </c>
      <c r="C251">
        <v>86763268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659</v>
      </c>
      <c r="J251" t="s">
        <v>660</v>
      </c>
      <c r="K251" t="s">
        <v>661</v>
      </c>
      <c r="L251">
        <v>1346</v>
      </c>
      <c r="N251">
        <v>1009</v>
      </c>
      <c r="O251" t="s">
        <v>428</v>
      </c>
      <c r="P251" t="s">
        <v>428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86763283</v>
      </c>
      <c r="C252">
        <v>86763268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635</v>
      </c>
      <c r="J252" t="s">
        <v>636</v>
      </c>
      <c r="K252" t="s">
        <v>637</v>
      </c>
      <c r="L252">
        <v>1346</v>
      </c>
      <c r="N252">
        <v>1009</v>
      </c>
      <c r="O252" t="s">
        <v>428</v>
      </c>
      <c r="P252" t="s">
        <v>428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86763275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86763284</v>
      </c>
      <c r="C253">
        <v>86763268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838</v>
      </c>
      <c r="J253" t="s">
        <v>3</v>
      </c>
      <c r="K253" t="s">
        <v>839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86763285</v>
      </c>
      <c r="C254">
        <v>86763268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840</v>
      </c>
      <c r="J254" t="s">
        <v>3</v>
      </c>
      <c r="K254" t="s">
        <v>841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86763286</v>
      </c>
      <c r="C255">
        <v>86763268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842</v>
      </c>
      <c r="L255">
        <v>1346</v>
      </c>
      <c r="N255">
        <v>1009</v>
      </c>
      <c r="O255" t="s">
        <v>428</v>
      </c>
      <c r="P255" t="s">
        <v>428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86763287</v>
      </c>
      <c r="C256">
        <v>86763268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843</v>
      </c>
      <c r="J256" t="s">
        <v>3</v>
      </c>
      <c r="K256" t="s">
        <v>844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86763288</v>
      </c>
      <c r="C257">
        <v>86763268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845</v>
      </c>
      <c r="J257" t="s">
        <v>846</v>
      </c>
      <c r="K257" t="s">
        <v>847</v>
      </c>
      <c r="L257">
        <v>1346</v>
      </c>
      <c r="N257">
        <v>1009</v>
      </c>
      <c r="O257" t="s">
        <v>428</v>
      </c>
      <c r="P257" t="s">
        <v>428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86763289</v>
      </c>
      <c r="C258">
        <v>86763268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848</v>
      </c>
      <c r="J258" t="s">
        <v>849</v>
      </c>
      <c r="K258" t="s">
        <v>850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86763290</v>
      </c>
      <c r="C259">
        <v>86763268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851</v>
      </c>
      <c r="J259" t="s">
        <v>852</v>
      </c>
      <c r="K259" t="s">
        <v>853</v>
      </c>
      <c r="L259">
        <v>1425</v>
      </c>
      <c r="N259">
        <v>1013</v>
      </c>
      <c r="O259" t="s">
        <v>247</v>
      </c>
      <c r="P259" t="s">
        <v>247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86763291</v>
      </c>
      <c r="C260">
        <v>86763268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854</v>
      </c>
      <c r="J260" t="s">
        <v>3</v>
      </c>
      <c r="K260" t="s">
        <v>855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86763292</v>
      </c>
      <c r="C261">
        <v>86763268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856</v>
      </c>
      <c r="J261" t="s">
        <v>3</v>
      </c>
      <c r="K261" t="s">
        <v>857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86763293</v>
      </c>
      <c r="C262">
        <v>86763268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858</v>
      </c>
      <c r="J262" t="s">
        <v>3</v>
      </c>
      <c r="K262" t="s">
        <v>859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86763276</v>
      </c>
      <c r="C263">
        <v>86763268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696</v>
      </c>
      <c r="J263" t="s">
        <v>3</v>
      </c>
      <c r="K263" t="s">
        <v>697</v>
      </c>
      <c r="L263">
        <v>1191</v>
      </c>
      <c r="N263">
        <v>1013</v>
      </c>
      <c r="O263" t="s">
        <v>598</v>
      </c>
      <c r="P263" t="s">
        <v>598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218</v>
      </c>
      <c r="AG263">
        <v>6.1425000000000001</v>
      </c>
      <c r="AH263">
        <v>2</v>
      </c>
      <c r="AI263">
        <v>86763269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86763277</v>
      </c>
      <c r="C264">
        <v>86763268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599</v>
      </c>
      <c r="J264" t="s">
        <v>3</v>
      </c>
      <c r="K264" t="s">
        <v>600</v>
      </c>
      <c r="L264">
        <v>1191</v>
      </c>
      <c r="N264">
        <v>1013</v>
      </c>
      <c r="O264" t="s">
        <v>598</v>
      </c>
      <c r="P264" t="s">
        <v>598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218</v>
      </c>
      <c r="AG264">
        <v>1.3365</v>
      </c>
      <c r="AH264">
        <v>2</v>
      </c>
      <c r="AI264">
        <v>86763270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86763278</v>
      </c>
      <c r="C265">
        <v>86763268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611</v>
      </c>
      <c r="J265" t="s">
        <v>612</v>
      </c>
      <c r="K265" t="s">
        <v>613</v>
      </c>
      <c r="L265">
        <v>1368</v>
      </c>
      <c r="N265">
        <v>1011</v>
      </c>
      <c r="O265" t="s">
        <v>604</v>
      </c>
      <c r="P265" t="s">
        <v>604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218</v>
      </c>
      <c r="AG265">
        <v>0.95850000000000002</v>
      </c>
      <c r="AH265">
        <v>2</v>
      </c>
      <c r="AI265">
        <v>86763271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86763279</v>
      </c>
      <c r="C266">
        <v>86763268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606</v>
      </c>
      <c r="J266" t="s">
        <v>607</v>
      </c>
      <c r="K266" t="s">
        <v>608</v>
      </c>
      <c r="L266">
        <v>1368</v>
      </c>
      <c r="N266">
        <v>1011</v>
      </c>
      <c r="O266" t="s">
        <v>604</v>
      </c>
      <c r="P266" t="s">
        <v>604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218</v>
      </c>
      <c r="AG266">
        <v>0.378</v>
      </c>
      <c r="AH266">
        <v>2</v>
      </c>
      <c r="AI266">
        <v>86763272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86763280</v>
      </c>
      <c r="C267">
        <v>86763268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632</v>
      </c>
      <c r="J267" t="s">
        <v>633</v>
      </c>
      <c r="K267" t="s">
        <v>634</v>
      </c>
      <c r="L267">
        <v>1346</v>
      </c>
      <c r="N267">
        <v>1009</v>
      </c>
      <c r="O267" t="s">
        <v>428</v>
      </c>
      <c r="P267" t="s">
        <v>428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86763273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86763281</v>
      </c>
      <c r="C268">
        <v>86763268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698</v>
      </c>
      <c r="J268" t="s">
        <v>699</v>
      </c>
      <c r="K268" t="s">
        <v>700</v>
      </c>
      <c r="L268">
        <v>1346</v>
      </c>
      <c r="N268">
        <v>1009</v>
      </c>
      <c r="O268" t="s">
        <v>428</v>
      </c>
      <c r="P268" t="s">
        <v>428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86763274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86763282</v>
      </c>
      <c r="C269">
        <v>86763268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659</v>
      </c>
      <c r="J269" t="s">
        <v>660</v>
      </c>
      <c r="K269" t="s">
        <v>661</v>
      </c>
      <c r="L269">
        <v>1346</v>
      </c>
      <c r="N269">
        <v>1009</v>
      </c>
      <c r="O269" t="s">
        <v>428</v>
      </c>
      <c r="P269" t="s">
        <v>428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86763283</v>
      </c>
      <c r="C270">
        <v>86763268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635</v>
      </c>
      <c r="J270" t="s">
        <v>636</v>
      </c>
      <c r="K270" t="s">
        <v>637</v>
      </c>
      <c r="L270">
        <v>1346</v>
      </c>
      <c r="N270">
        <v>1009</v>
      </c>
      <c r="O270" t="s">
        <v>428</v>
      </c>
      <c r="P270" t="s">
        <v>428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86763275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86763284</v>
      </c>
      <c r="C271">
        <v>86763268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838</v>
      </c>
      <c r="J271" t="s">
        <v>3</v>
      </c>
      <c r="K271" t="s">
        <v>839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86763285</v>
      </c>
      <c r="C272">
        <v>86763268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840</v>
      </c>
      <c r="J272" t="s">
        <v>3</v>
      </c>
      <c r="K272" t="s">
        <v>841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86763286</v>
      </c>
      <c r="C273">
        <v>86763268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842</v>
      </c>
      <c r="L273">
        <v>1346</v>
      </c>
      <c r="N273">
        <v>1009</v>
      </c>
      <c r="O273" t="s">
        <v>428</v>
      </c>
      <c r="P273" t="s">
        <v>428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86763287</v>
      </c>
      <c r="C274">
        <v>86763268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843</v>
      </c>
      <c r="J274" t="s">
        <v>3</v>
      </c>
      <c r="K274" t="s">
        <v>844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86763288</v>
      </c>
      <c r="C275">
        <v>86763268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845</v>
      </c>
      <c r="J275" t="s">
        <v>846</v>
      </c>
      <c r="K275" t="s">
        <v>847</v>
      </c>
      <c r="L275">
        <v>1346</v>
      </c>
      <c r="N275">
        <v>1009</v>
      </c>
      <c r="O275" t="s">
        <v>428</v>
      </c>
      <c r="P275" t="s">
        <v>428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86763289</v>
      </c>
      <c r="C276">
        <v>86763268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848</v>
      </c>
      <c r="J276" t="s">
        <v>849</v>
      </c>
      <c r="K276" t="s">
        <v>850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86763290</v>
      </c>
      <c r="C277">
        <v>86763268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851</v>
      </c>
      <c r="J277" t="s">
        <v>852</v>
      </c>
      <c r="K277" t="s">
        <v>853</v>
      </c>
      <c r="L277">
        <v>1425</v>
      </c>
      <c r="N277">
        <v>1013</v>
      </c>
      <c r="O277" t="s">
        <v>247</v>
      </c>
      <c r="P277" t="s">
        <v>247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86763291</v>
      </c>
      <c r="C278">
        <v>86763268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854</v>
      </c>
      <c r="J278" t="s">
        <v>3</v>
      </c>
      <c r="K278" t="s">
        <v>855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86763292</v>
      </c>
      <c r="C279">
        <v>86763268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856</v>
      </c>
      <c r="J279" t="s">
        <v>3</v>
      </c>
      <c r="K279" t="s">
        <v>857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86763293</v>
      </c>
      <c r="C280">
        <v>86763268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858</v>
      </c>
      <c r="J280" t="s">
        <v>3</v>
      </c>
      <c r="K280" t="s">
        <v>859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86763302</v>
      </c>
      <c r="C281">
        <v>86763294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696</v>
      </c>
      <c r="J281" t="s">
        <v>3</v>
      </c>
      <c r="K281" t="s">
        <v>697</v>
      </c>
      <c r="L281">
        <v>1191</v>
      </c>
      <c r="N281">
        <v>1013</v>
      </c>
      <c r="O281" t="s">
        <v>598</v>
      </c>
      <c r="P281" t="s">
        <v>598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86763295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86763303</v>
      </c>
      <c r="C282">
        <v>86763294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599</v>
      </c>
      <c r="J282" t="s">
        <v>3</v>
      </c>
      <c r="K282" t="s">
        <v>600</v>
      </c>
      <c r="L282">
        <v>1191</v>
      </c>
      <c r="N282">
        <v>1013</v>
      </c>
      <c r="O282" t="s">
        <v>598</v>
      </c>
      <c r="P282" t="s">
        <v>598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86763296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86763304</v>
      </c>
      <c r="C283">
        <v>86763294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611</v>
      </c>
      <c r="J283" t="s">
        <v>612</v>
      </c>
      <c r="K283" t="s">
        <v>613</v>
      </c>
      <c r="L283">
        <v>1368</v>
      </c>
      <c r="N283">
        <v>1011</v>
      </c>
      <c r="O283" t="s">
        <v>604</v>
      </c>
      <c r="P283" t="s">
        <v>604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86763297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86763305</v>
      </c>
      <c r="C284">
        <v>86763294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606</v>
      </c>
      <c r="J284" t="s">
        <v>607</v>
      </c>
      <c r="K284" t="s">
        <v>608</v>
      </c>
      <c r="L284">
        <v>1368</v>
      </c>
      <c r="N284">
        <v>1011</v>
      </c>
      <c r="O284" t="s">
        <v>604</v>
      </c>
      <c r="P284" t="s">
        <v>604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86763298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86763306</v>
      </c>
      <c r="C285">
        <v>86763294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632</v>
      </c>
      <c r="J285" t="s">
        <v>633</v>
      </c>
      <c r="K285" t="s">
        <v>634</v>
      </c>
      <c r="L285">
        <v>1346</v>
      </c>
      <c r="N285">
        <v>1009</v>
      </c>
      <c r="O285" t="s">
        <v>428</v>
      </c>
      <c r="P285" t="s">
        <v>428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86763299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86763307</v>
      </c>
      <c r="C286">
        <v>86763294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698</v>
      </c>
      <c r="J286" t="s">
        <v>699</v>
      </c>
      <c r="K286" t="s">
        <v>700</v>
      </c>
      <c r="L286">
        <v>1346</v>
      </c>
      <c r="N286">
        <v>1009</v>
      </c>
      <c r="O286" t="s">
        <v>428</v>
      </c>
      <c r="P286" t="s">
        <v>428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86763300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86763308</v>
      </c>
      <c r="C287">
        <v>86763294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659</v>
      </c>
      <c r="J287" t="s">
        <v>660</v>
      </c>
      <c r="K287" t="s">
        <v>661</v>
      </c>
      <c r="L287">
        <v>1346</v>
      </c>
      <c r="N287">
        <v>1009</v>
      </c>
      <c r="O287" t="s">
        <v>428</v>
      </c>
      <c r="P287" t="s">
        <v>428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86763309</v>
      </c>
      <c r="C288">
        <v>86763294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635</v>
      </c>
      <c r="J288" t="s">
        <v>636</v>
      </c>
      <c r="K288" t="s">
        <v>637</v>
      </c>
      <c r="L288">
        <v>1346</v>
      </c>
      <c r="N288">
        <v>1009</v>
      </c>
      <c r="O288" t="s">
        <v>428</v>
      </c>
      <c r="P288" t="s">
        <v>428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86763301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86763310</v>
      </c>
      <c r="C289">
        <v>86763294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838</v>
      </c>
      <c r="J289" t="s">
        <v>3</v>
      </c>
      <c r="K289" t="s">
        <v>839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86763311</v>
      </c>
      <c r="C290">
        <v>86763294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840</v>
      </c>
      <c r="J290" t="s">
        <v>3</v>
      </c>
      <c r="K290" t="s">
        <v>841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86763312</v>
      </c>
      <c r="C291">
        <v>86763294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842</v>
      </c>
      <c r="L291">
        <v>1346</v>
      </c>
      <c r="N291">
        <v>1009</v>
      </c>
      <c r="O291" t="s">
        <v>428</v>
      </c>
      <c r="P291" t="s">
        <v>428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86763313</v>
      </c>
      <c r="C292">
        <v>86763294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843</v>
      </c>
      <c r="J292" t="s">
        <v>3</v>
      </c>
      <c r="K292" t="s">
        <v>844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86763314</v>
      </c>
      <c r="C293">
        <v>86763294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845</v>
      </c>
      <c r="J293" t="s">
        <v>846</v>
      </c>
      <c r="K293" t="s">
        <v>847</v>
      </c>
      <c r="L293">
        <v>1346</v>
      </c>
      <c r="N293">
        <v>1009</v>
      </c>
      <c r="O293" t="s">
        <v>428</v>
      </c>
      <c r="P293" t="s">
        <v>428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86763315</v>
      </c>
      <c r="C294">
        <v>86763294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848</v>
      </c>
      <c r="J294" t="s">
        <v>849</v>
      </c>
      <c r="K294" t="s">
        <v>850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86763316</v>
      </c>
      <c r="C295">
        <v>86763294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851</v>
      </c>
      <c r="J295" t="s">
        <v>852</v>
      </c>
      <c r="K295" t="s">
        <v>853</v>
      </c>
      <c r="L295">
        <v>1425</v>
      </c>
      <c r="N295">
        <v>1013</v>
      </c>
      <c r="O295" t="s">
        <v>247</v>
      </c>
      <c r="P295" t="s">
        <v>247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86763317</v>
      </c>
      <c r="C296">
        <v>86763294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854</v>
      </c>
      <c r="J296" t="s">
        <v>3</v>
      </c>
      <c r="K296" t="s">
        <v>855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86763318</v>
      </c>
      <c r="C297">
        <v>86763294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856</v>
      </c>
      <c r="J297" t="s">
        <v>3</v>
      </c>
      <c r="K297" t="s">
        <v>857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86763319</v>
      </c>
      <c r="C298">
        <v>86763294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858</v>
      </c>
      <c r="J298" t="s">
        <v>3</v>
      </c>
      <c r="K298" t="s">
        <v>859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86763302</v>
      </c>
      <c r="C299">
        <v>86763294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696</v>
      </c>
      <c r="J299" t="s">
        <v>3</v>
      </c>
      <c r="K299" t="s">
        <v>697</v>
      </c>
      <c r="L299">
        <v>1191</v>
      </c>
      <c r="N299">
        <v>1013</v>
      </c>
      <c r="O299" t="s">
        <v>598</v>
      </c>
      <c r="P299" t="s">
        <v>598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86763295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86763303</v>
      </c>
      <c r="C300">
        <v>86763294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599</v>
      </c>
      <c r="J300" t="s">
        <v>3</v>
      </c>
      <c r="K300" t="s">
        <v>600</v>
      </c>
      <c r="L300">
        <v>1191</v>
      </c>
      <c r="N300">
        <v>1013</v>
      </c>
      <c r="O300" t="s">
        <v>598</v>
      </c>
      <c r="P300" t="s">
        <v>598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86763296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86763304</v>
      </c>
      <c r="C301">
        <v>86763294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611</v>
      </c>
      <c r="J301" t="s">
        <v>612</v>
      </c>
      <c r="K301" t="s">
        <v>613</v>
      </c>
      <c r="L301">
        <v>1368</v>
      </c>
      <c r="N301">
        <v>1011</v>
      </c>
      <c r="O301" t="s">
        <v>604</v>
      </c>
      <c r="P301" t="s">
        <v>604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86763297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86763305</v>
      </c>
      <c r="C302">
        <v>86763294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606</v>
      </c>
      <c r="J302" t="s">
        <v>607</v>
      </c>
      <c r="K302" t="s">
        <v>608</v>
      </c>
      <c r="L302">
        <v>1368</v>
      </c>
      <c r="N302">
        <v>1011</v>
      </c>
      <c r="O302" t="s">
        <v>604</v>
      </c>
      <c r="P302" t="s">
        <v>604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86763298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86763306</v>
      </c>
      <c r="C303">
        <v>86763294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632</v>
      </c>
      <c r="J303" t="s">
        <v>633</v>
      </c>
      <c r="K303" t="s">
        <v>634</v>
      </c>
      <c r="L303">
        <v>1346</v>
      </c>
      <c r="N303">
        <v>1009</v>
      </c>
      <c r="O303" t="s">
        <v>428</v>
      </c>
      <c r="P303" t="s">
        <v>428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86763299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86763307</v>
      </c>
      <c r="C304">
        <v>86763294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698</v>
      </c>
      <c r="J304" t="s">
        <v>699</v>
      </c>
      <c r="K304" t="s">
        <v>700</v>
      </c>
      <c r="L304">
        <v>1346</v>
      </c>
      <c r="N304">
        <v>1009</v>
      </c>
      <c r="O304" t="s">
        <v>428</v>
      </c>
      <c r="P304" t="s">
        <v>428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86763300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86763308</v>
      </c>
      <c r="C305">
        <v>86763294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659</v>
      </c>
      <c r="J305" t="s">
        <v>660</v>
      </c>
      <c r="K305" t="s">
        <v>661</v>
      </c>
      <c r="L305">
        <v>1346</v>
      </c>
      <c r="N305">
        <v>1009</v>
      </c>
      <c r="O305" t="s">
        <v>428</v>
      </c>
      <c r="P305" t="s">
        <v>428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86763309</v>
      </c>
      <c r="C306">
        <v>86763294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428</v>
      </c>
      <c r="P306" t="s">
        <v>428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86763301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86763310</v>
      </c>
      <c r="C307">
        <v>86763294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838</v>
      </c>
      <c r="J307" t="s">
        <v>3</v>
      </c>
      <c r="K307" t="s">
        <v>839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86763311</v>
      </c>
      <c r="C308">
        <v>86763294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840</v>
      </c>
      <c r="J308" t="s">
        <v>3</v>
      </c>
      <c r="K308" t="s">
        <v>841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86763312</v>
      </c>
      <c r="C309">
        <v>86763294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842</v>
      </c>
      <c r="L309">
        <v>1346</v>
      </c>
      <c r="N309">
        <v>1009</v>
      </c>
      <c r="O309" t="s">
        <v>428</v>
      </c>
      <c r="P309" t="s">
        <v>428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86763313</v>
      </c>
      <c r="C310">
        <v>86763294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843</v>
      </c>
      <c r="J310" t="s">
        <v>3</v>
      </c>
      <c r="K310" t="s">
        <v>844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86763314</v>
      </c>
      <c r="C311">
        <v>86763294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845</v>
      </c>
      <c r="J311" t="s">
        <v>846</v>
      </c>
      <c r="K311" t="s">
        <v>847</v>
      </c>
      <c r="L311">
        <v>1346</v>
      </c>
      <c r="N311">
        <v>1009</v>
      </c>
      <c r="O311" t="s">
        <v>428</v>
      </c>
      <c r="P311" t="s">
        <v>428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86763315</v>
      </c>
      <c r="C312">
        <v>86763294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848</v>
      </c>
      <c r="J312" t="s">
        <v>849</v>
      </c>
      <c r="K312" t="s">
        <v>850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86763316</v>
      </c>
      <c r="C313">
        <v>86763294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851</v>
      </c>
      <c r="J313" t="s">
        <v>852</v>
      </c>
      <c r="K313" t="s">
        <v>853</v>
      </c>
      <c r="L313">
        <v>1425</v>
      </c>
      <c r="N313">
        <v>1013</v>
      </c>
      <c r="O313" t="s">
        <v>247</v>
      </c>
      <c r="P313" t="s">
        <v>247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86763317</v>
      </c>
      <c r="C314">
        <v>86763294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854</v>
      </c>
      <c r="J314" t="s">
        <v>3</v>
      </c>
      <c r="K314" t="s">
        <v>855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86763318</v>
      </c>
      <c r="C315">
        <v>86763294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856</v>
      </c>
      <c r="J315" t="s">
        <v>3</v>
      </c>
      <c r="K315" t="s">
        <v>857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86763319</v>
      </c>
      <c r="C316">
        <v>86763294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858</v>
      </c>
      <c r="J316" t="s">
        <v>3</v>
      </c>
      <c r="K316" t="s">
        <v>859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86763328</v>
      </c>
      <c r="C317">
        <v>86763320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696</v>
      </c>
      <c r="J317" t="s">
        <v>3</v>
      </c>
      <c r="K317" t="s">
        <v>697</v>
      </c>
      <c r="L317">
        <v>1191</v>
      </c>
      <c r="N317">
        <v>1013</v>
      </c>
      <c r="O317" t="s">
        <v>598</v>
      </c>
      <c r="P317" t="s">
        <v>598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86763321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86763329</v>
      </c>
      <c r="C318">
        <v>86763320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599</v>
      </c>
      <c r="J318" t="s">
        <v>3</v>
      </c>
      <c r="K318" t="s">
        <v>600</v>
      </c>
      <c r="L318">
        <v>1191</v>
      </c>
      <c r="N318">
        <v>1013</v>
      </c>
      <c r="O318" t="s">
        <v>598</v>
      </c>
      <c r="P318" t="s">
        <v>598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86763322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86763330</v>
      </c>
      <c r="C319">
        <v>86763320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611</v>
      </c>
      <c r="J319" t="s">
        <v>612</v>
      </c>
      <c r="K319" t="s">
        <v>613</v>
      </c>
      <c r="L319">
        <v>1368</v>
      </c>
      <c r="N319">
        <v>1011</v>
      </c>
      <c r="O319" t="s">
        <v>604</v>
      </c>
      <c r="P319" t="s">
        <v>604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86763323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86763331</v>
      </c>
      <c r="C320">
        <v>86763320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606</v>
      </c>
      <c r="J320" t="s">
        <v>607</v>
      </c>
      <c r="K320" t="s">
        <v>608</v>
      </c>
      <c r="L320">
        <v>1368</v>
      </c>
      <c r="N320">
        <v>1011</v>
      </c>
      <c r="O320" t="s">
        <v>604</v>
      </c>
      <c r="P320" t="s">
        <v>604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86763324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86763332</v>
      </c>
      <c r="C321">
        <v>86763320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632</v>
      </c>
      <c r="J321" t="s">
        <v>633</v>
      </c>
      <c r="K321" t="s">
        <v>634</v>
      </c>
      <c r="L321">
        <v>1346</v>
      </c>
      <c r="N321">
        <v>1009</v>
      </c>
      <c r="O321" t="s">
        <v>428</v>
      </c>
      <c r="P321" t="s">
        <v>428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86763325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86763333</v>
      </c>
      <c r="C322">
        <v>86763320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698</v>
      </c>
      <c r="J322" t="s">
        <v>699</v>
      </c>
      <c r="K322" t="s">
        <v>700</v>
      </c>
      <c r="L322">
        <v>1346</v>
      </c>
      <c r="N322">
        <v>1009</v>
      </c>
      <c r="O322" t="s">
        <v>428</v>
      </c>
      <c r="P322" t="s">
        <v>428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86763326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86763334</v>
      </c>
      <c r="C323">
        <v>86763320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659</v>
      </c>
      <c r="J323" t="s">
        <v>660</v>
      </c>
      <c r="K323" t="s">
        <v>661</v>
      </c>
      <c r="L323">
        <v>1346</v>
      </c>
      <c r="N323">
        <v>1009</v>
      </c>
      <c r="O323" t="s">
        <v>428</v>
      </c>
      <c r="P323" t="s">
        <v>428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86763335</v>
      </c>
      <c r="C324">
        <v>86763320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635</v>
      </c>
      <c r="J324" t="s">
        <v>636</v>
      </c>
      <c r="K324" t="s">
        <v>637</v>
      </c>
      <c r="L324">
        <v>1346</v>
      </c>
      <c r="N324">
        <v>1009</v>
      </c>
      <c r="O324" t="s">
        <v>428</v>
      </c>
      <c r="P324" t="s">
        <v>428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86763327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86763336</v>
      </c>
      <c r="C325">
        <v>86763320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838</v>
      </c>
      <c r="J325" t="s">
        <v>3</v>
      </c>
      <c r="K325" t="s">
        <v>839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86763337</v>
      </c>
      <c r="C326">
        <v>86763320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840</v>
      </c>
      <c r="J326" t="s">
        <v>3</v>
      </c>
      <c r="K326" t="s">
        <v>841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86763338</v>
      </c>
      <c r="C327">
        <v>86763320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842</v>
      </c>
      <c r="L327">
        <v>1346</v>
      </c>
      <c r="N327">
        <v>1009</v>
      </c>
      <c r="O327" t="s">
        <v>428</v>
      </c>
      <c r="P327" t="s">
        <v>428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86763339</v>
      </c>
      <c r="C328">
        <v>86763320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843</v>
      </c>
      <c r="J328" t="s">
        <v>3</v>
      </c>
      <c r="K328" t="s">
        <v>844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86763340</v>
      </c>
      <c r="C329">
        <v>86763320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845</v>
      </c>
      <c r="J329" t="s">
        <v>846</v>
      </c>
      <c r="K329" t="s">
        <v>847</v>
      </c>
      <c r="L329">
        <v>1346</v>
      </c>
      <c r="N329">
        <v>1009</v>
      </c>
      <c r="O329" t="s">
        <v>428</v>
      </c>
      <c r="P329" t="s">
        <v>428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86763341</v>
      </c>
      <c r="C330">
        <v>86763320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848</v>
      </c>
      <c r="J330" t="s">
        <v>849</v>
      </c>
      <c r="K330" t="s">
        <v>850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86763342</v>
      </c>
      <c r="C331">
        <v>86763320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851</v>
      </c>
      <c r="J331" t="s">
        <v>852</v>
      </c>
      <c r="K331" t="s">
        <v>853</v>
      </c>
      <c r="L331">
        <v>1425</v>
      </c>
      <c r="N331">
        <v>1013</v>
      </c>
      <c r="O331" t="s">
        <v>247</v>
      </c>
      <c r="P331" t="s">
        <v>247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86763343</v>
      </c>
      <c r="C332">
        <v>86763320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854</v>
      </c>
      <c r="J332" t="s">
        <v>3</v>
      </c>
      <c r="K332" t="s">
        <v>855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86763344</v>
      </c>
      <c r="C333">
        <v>86763320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856</v>
      </c>
      <c r="J333" t="s">
        <v>3</v>
      </c>
      <c r="K333" t="s">
        <v>857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86763345</v>
      </c>
      <c r="C334">
        <v>86763320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858</v>
      </c>
      <c r="J334" t="s">
        <v>3</v>
      </c>
      <c r="K334" t="s">
        <v>859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86763328</v>
      </c>
      <c r="C335">
        <v>86763320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696</v>
      </c>
      <c r="J335" t="s">
        <v>3</v>
      </c>
      <c r="K335" t="s">
        <v>697</v>
      </c>
      <c r="L335">
        <v>1191</v>
      </c>
      <c r="N335">
        <v>1013</v>
      </c>
      <c r="O335" t="s">
        <v>598</v>
      </c>
      <c r="P335" t="s">
        <v>598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86763321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86763329</v>
      </c>
      <c r="C336">
        <v>86763320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599</v>
      </c>
      <c r="J336" t="s">
        <v>3</v>
      </c>
      <c r="K336" t="s">
        <v>600</v>
      </c>
      <c r="L336">
        <v>1191</v>
      </c>
      <c r="N336">
        <v>1013</v>
      </c>
      <c r="O336" t="s">
        <v>598</v>
      </c>
      <c r="P336" t="s">
        <v>598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86763322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86763330</v>
      </c>
      <c r="C337">
        <v>86763320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611</v>
      </c>
      <c r="J337" t="s">
        <v>612</v>
      </c>
      <c r="K337" t="s">
        <v>613</v>
      </c>
      <c r="L337">
        <v>1368</v>
      </c>
      <c r="N337">
        <v>1011</v>
      </c>
      <c r="O337" t="s">
        <v>604</v>
      </c>
      <c r="P337" t="s">
        <v>604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86763323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86763331</v>
      </c>
      <c r="C338">
        <v>86763320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606</v>
      </c>
      <c r="J338" t="s">
        <v>607</v>
      </c>
      <c r="K338" t="s">
        <v>608</v>
      </c>
      <c r="L338">
        <v>1368</v>
      </c>
      <c r="N338">
        <v>1011</v>
      </c>
      <c r="O338" t="s">
        <v>604</v>
      </c>
      <c r="P338" t="s">
        <v>604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86763324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86763332</v>
      </c>
      <c r="C339">
        <v>86763320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632</v>
      </c>
      <c r="J339" t="s">
        <v>633</v>
      </c>
      <c r="K339" t="s">
        <v>634</v>
      </c>
      <c r="L339">
        <v>1346</v>
      </c>
      <c r="N339">
        <v>1009</v>
      </c>
      <c r="O339" t="s">
        <v>428</v>
      </c>
      <c r="P339" t="s">
        <v>428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86763325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86763333</v>
      </c>
      <c r="C340">
        <v>86763320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698</v>
      </c>
      <c r="J340" t="s">
        <v>699</v>
      </c>
      <c r="K340" t="s">
        <v>700</v>
      </c>
      <c r="L340">
        <v>1346</v>
      </c>
      <c r="N340">
        <v>1009</v>
      </c>
      <c r="O340" t="s">
        <v>428</v>
      </c>
      <c r="P340" t="s">
        <v>428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86763326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86763334</v>
      </c>
      <c r="C341">
        <v>86763320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659</v>
      </c>
      <c r="J341" t="s">
        <v>660</v>
      </c>
      <c r="K341" t="s">
        <v>661</v>
      </c>
      <c r="L341">
        <v>1346</v>
      </c>
      <c r="N341">
        <v>1009</v>
      </c>
      <c r="O341" t="s">
        <v>428</v>
      </c>
      <c r="P341" t="s">
        <v>428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86763335</v>
      </c>
      <c r="C342">
        <v>86763320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635</v>
      </c>
      <c r="J342" t="s">
        <v>636</v>
      </c>
      <c r="K342" t="s">
        <v>637</v>
      </c>
      <c r="L342">
        <v>1346</v>
      </c>
      <c r="N342">
        <v>1009</v>
      </c>
      <c r="O342" t="s">
        <v>428</v>
      </c>
      <c r="P342" t="s">
        <v>428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86763327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86763336</v>
      </c>
      <c r="C343">
        <v>86763320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838</v>
      </c>
      <c r="J343" t="s">
        <v>3</v>
      </c>
      <c r="K343" t="s">
        <v>839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86763337</v>
      </c>
      <c r="C344">
        <v>86763320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840</v>
      </c>
      <c r="J344" t="s">
        <v>3</v>
      </c>
      <c r="K344" t="s">
        <v>841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86763338</v>
      </c>
      <c r="C345">
        <v>86763320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842</v>
      </c>
      <c r="L345">
        <v>1346</v>
      </c>
      <c r="N345">
        <v>1009</v>
      </c>
      <c r="O345" t="s">
        <v>428</v>
      </c>
      <c r="P345" t="s">
        <v>428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86763339</v>
      </c>
      <c r="C346">
        <v>86763320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843</v>
      </c>
      <c r="J346" t="s">
        <v>3</v>
      </c>
      <c r="K346" t="s">
        <v>844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86763340</v>
      </c>
      <c r="C347">
        <v>86763320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845</v>
      </c>
      <c r="J347" t="s">
        <v>846</v>
      </c>
      <c r="K347" t="s">
        <v>847</v>
      </c>
      <c r="L347">
        <v>1346</v>
      </c>
      <c r="N347">
        <v>1009</v>
      </c>
      <c r="O347" t="s">
        <v>428</v>
      </c>
      <c r="P347" t="s">
        <v>428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86763341</v>
      </c>
      <c r="C348">
        <v>86763320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848</v>
      </c>
      <c r="J348" t="s">
        <v>849</v>
      </c>
      <c r="K348" t="s">
        <v>850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86763342</v>
      </c>
      <c r="C349">
        <v>86763320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851</v>
      </c>
      <c r="J349" t="s">
        <v>852</v>
      </c>
      <c r="K349" t="s">
        <v>853</v>
      </c>
      <c r="L349">
        <v>1425</v>
      </c>
      <c r="N349">
        <v>1013</v>
      </c>
      <c r="O349" t="s">
        <v>247</v>
      </c>
      <c r="P349" t="s">
        <v>247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86763343</v>
      </c>
      <c r="C350">
        <v>86763320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854</v>
      </c>
      <c r="J350" t="s">
        <v>3</v>
      </c>
      <c r="K350" t="s">
        <v>855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86763344</v>
      </c>
      <c r="C351">
        <v>86763320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856</v>
      </c>
      <c r="J351" t="s">
        <v>3</v>
      </c>
      <c r="K351" t="s">
        <v>857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86763345</v>
      </c>
      <c r="C352">
        <v>86763320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858</v>
      </c>
      <c r="J352" t="s">
        <v>3</v>
      </c>
      <c r="K352" t="s">
        <v>859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86763354</v>
      </c>
      <c r="C353">
        <v>86763346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696</v>
      </c>
      <c r="J353" t="s">
        <v>3</v>
      </c>
      <c r="K353" t="s">
        <v>697</v>
      </c>
      <c r="L353">
        <v>1191</v>
      </c>
      <c r="N353">
        <v>1013</v>
      </c>
      <c r="O353" t="s">
        <v>598</v>
      </c>
      <c r="P353" t="s">
        <v>598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86763347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86763355</v>
      </c>
      <c r="C354">
        <v>86763346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599</v>
      </c>
      <c r="J354" t="s">
        <v>3</v>
      </c>
      <c r="K354" t="s">
        <v>600</v>
      </c>
      <c r="L354">
        <v>1191</v>
      </c>
      <c r="N354">
        <v>1013</v>
      </c>
      <c r="O354" t="s">
        <v>598</v>
      </c>
      <c r="P354" t="s">
        <v>598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86763348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86763356</v>
      </c>
      <c r="C355">
        <v>86763346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611</v>
      </c>
      <c r="J355" t="s">
        <v>612</v>
      </c>
      <c r="K355" t="s">
        <v>613</v>
      </c>
      <c r="L355">
        <v>1368</v>
      </c>
      <c r="N355">
        <v>1011</v>
      </c>
      <c r="O355" t="s">
        <v>604</v>
      </c>
      <c r="P355" t="s">
        <v>604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86763349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86763357</v>
      </c>
      <c r="C356">
        <v>86763346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606</v>
      </c>
      <c r="J356" t="s">
        <v>607</v>
      </c>
      <c r="K356" t="s">
        <v>608</v>
      </c>
      <c r="L356">
        <v>1368</v>
      </c>
      <c r="N356">
        <v>1011</v>
      </c>
      <c r="O356" t="s">
        <v>604</v>
      </c>
      <c r="P356" t="s">
        <v>604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86763350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86763358</v>
      </c>
      <c r="C357">
        <v>86763346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632</v>
      </c>
      <c r="J357" t="s">
        <v>633</v>
      </c>
      <c r="K357" t="s">
        <v>634</v>
      </c>
      <c r="L357">
        <v>1346</v>
      </c>
      <c r="N357">
        <v>1009</v>
      </c>
      <c r="O357" t="s">
        <v>428</v>
      </c>
      <c r="P357" t="s">
        <v>428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86763351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86763359</v>
      </c>
      <c r="C358">
        <v>86763346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698</v>
      </c>
      <c r="J358" t="s">
        <v>699</v>
      </c>
      <c r="K358" t="s">
        <v>700</v>
      </c>
      <c r="L358">
        <v>1346</v>
      </c>
      <c r="N358">
        <v>1009</v>
      </c>
      <c r="O358" t="s">
        <v>428</v>
      </c>
      <c r="P358" t="s">
        <v>428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86763352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86763360</v>
      </c>
      <c r="C359">
        <v>86763346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659</v>
      </c>
      <c r="J359" t="s">
        <v>660</v>
      </c>
      <c r="K359" t="s">
        <v>661</v>
      </c>
      <c r="L359">
        <v>1346</v>
      </c>
      <c r="N359">
        <v>1009</v>
      </c>
      <c r="O359" t="s">
        <v>428</v>
      </c>
      <c r="P359" t="s">
        <v>428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86763361</v>
      </c>
      <c r="C360">
        <v>86763346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635</v>
      </c>
      <c r="J360" t="s">
        <v>636</v>
      </c>
      <c r="K360" t="s">
        <v>637</v>
      </c>
      <c r="L360">
        <v>1346</v>
      </c>
      <c r="N360">
        <v>1009</v>
      </c>
      <c r="O360" t="s">
        <v>428</v>
      </c>
      <c r="P360" t="s">
        <v>428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86763353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86763362</v>
      </c>
      <c r="C361">
        <v>86763346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838</v>
      </c>
      <c r="J361" t="s">
        <v>3</v>
      </c>
      <c r="K361" t="s">
        <v>839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86763363</v>
      </c>
      <c r="C362">
        <v>86763346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840</v>
      </c>
      <c r="J362" t="s">
        <v>3</v>
      </c>
      <c r="K362" t="s">
        <v>841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86763364</v>
      </c>
      <c r="C363">
        <v>86763346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842</v>
      </c>
      <c r="L363">
        <v>1346</v>
      </c>
      <c r="N363">
        <v>1009</v>
      </c>
      <c r="O363" t="s">
        <v>428</v>
      </c>
      <c r="P363" t="s">
        <v>428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86763365</v>
      </c>
      <c r="C364">
        <v>86763346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843</v>
      </c>
      <c r="J364" t="s">
        <v>3</v>
      </c>
      <c r="K364" t="s">
        <v>844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86763366</v>
      </c>
      <c r="C365">
        <v>86763346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845</v>
      </c>
      <c r="J365" t="s">
        <v>846</v>
      </c>
      <c r="K365" t="s">
        <v>847</v>
      </c>
      <c r="L365">
        <v>1346</v>
      </c>
      <c r="N365">
        <v>1009</v>
      </c>
      <c r="O365" t="s">
        <v>428</v>
      </c>
      <c r="P365" t="s">
        <v>428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86763367</v>
      </c>
      <c r="C366">
        <v>86763346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848</v>
      </c>
      <c r="J366" t="s">
        <v>849</v>
      </c>
      <c r="K366" t="s">
        <v>850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86763368</v>
      </c>
      <c r="C367">
        <v>86763346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851</v>
      </c>
      <c r="J367" t="s">
        <v>852</v>
      </c>
      <c r="K367" t="s">
        <v>853</v>
      </c>
      <c r="L367">
        <v>1425</v>
      </c>
      <c r="N367">
        <v>1013</v>
      </c>
      <c r="O367" t="s">
        <v>247</v>
      </c>
      <c r="P367" t="s">
        <v>247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86763369</v>
      </c>
      <c r="C368">
        <v>86763346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854</v>
      </c>
      <c r="J368" t="s">
        <v>3</v>
      </c>
      <c r="K368" t="s">
        <v>855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86763370</v>
      </c>
      <c r="C369">
        <v>86763346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860</v>
      </c>
      <c r="J369" t="s">
        <v>3</v>
      </c>
      <c r="K369" t="s">
        <v>861</v>
      </c>
      <c r="L369">
        <v>1346</v>
      </c>
      <c r="N369">
        <v>1009</v>
      </c>
      <c r="O369" t="s">
        <v>428</v>
      </c>
      <c r="P369" t="s">
        <v>428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86763371</v>
      </c>
      <c r="C370">
        <v>86763346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856</v>
      </c>
      <c r="J370" t="s">
        <v>3</v>
      </c>
      <c r="K370" t="s">
        <v>857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86763372</v>
      </c>
      <c r="C371">
        <v>86763346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858</v>
      </c>
      <c r="J371" t="s">
        <v>3</v>
      </c>
      <c r="K371" t="s">
        <v>859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86763354</v>
      </c>
      <c r="C372">
        <v>86763346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696</v>
      </c>
      <c r="J372" t="s">
        <v>3</v>
      </c>
      <c r="K372" t="s">
        <v>697</v>
      </c>
      <c r="L372">
        <v>1191</v>
      </c>
      <c r="N372">
        <v>1013</v>
      </c>
      <c r="O372" t="s">
        <v>598</v>
      </c>
      <c r="P372" t="s">
        <v>598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86763347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86763355</v>
      </c>
      <c r="C373">
        <v>86763346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599</v>
      </c>
      <c r="J373" t="s">
        <v>3</v>
      </c>
      <c r="K373" t="s">
        <v>600</v>
      </c>
      <c r="L373">
        <v>1191</v>
      </c>
      <c r="N373">
        <v>1013</v>
      </c>
      <c r="O373" t="s">
        <v>598</v>
      </c>
      <c r="P373" t="s">
        <v>598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86763348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86763356</v>
      </c>
      <c r="C374">
        <v>86763346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611</v>
      </c>
      <c r="J374" t="s">
        <v>612</v>
      </c>
      <c r="K374" t="s">
        <v>613</v>
      </c>
      <c r="L374">
        <v>1368</v>
      </c>
      <c r="N374">
        <v>1011</v>
      </c>
      <c r="O374" t="s">
        <v>604</v>
      </c>
      <c r="P374" t="s">
        <v>604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86763349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86763357</v>
      </c>
      <c r="C375">
        <v>86763346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606</v>
      </c>
      <c r="J375" t="s">
        <v>607</v>
      </c>
      <c r="K375" t="s">
        <v>608</v>
      </c>
      <c r="L375">
        <v>1368</v>
      </c>
      <c r="N375">
        <v>1011</v>
      </c>
      <c r="O375" t="s">
        <v>604</v>
      </c>
      <c r="P375" t="s">
        <v>604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86763350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86763358</v>
      </c>
      <c r="C376">
        <v>86763346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632</v>
      </c>
      <c r="J376" t="s">
        <v>633</v>
      </c>
      <c r="K376" t="s">
        <v>634</v>
      </c>
      <c r="L376">
        <v>1346</v>
      </c>
      <c r="N376">
        <v>1009</v>
      </c>
      <c r="O376" t="s">
        <v>428</v>
      </c>
      <c r="P376" t="s">
        <v>428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86763351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86763359</v>
      </c>
      <c r="C377">
        <v>86763346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698</v>
      </c>
      <c r="J377" t="s">
        <v>699</v>
      </c>
      <c r="K377" t="s">
        <v>700</v>
      </c>
      <c r="L377">
        <v>1346</v>
      </c>
      <c r="N377">
        <v>1009</v>
      </c>
      <c r="O377" t="s">
        <v>428</v>
      </c>
      <c r="P377" t="s">
        <v>428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86763352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86763360</v>
      </c>
      <c r="C378">
        <v>86763346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659</v>
      </c>
      <c r="J378" t="s">
        <v>660</v>
      </c>
      <c r="K378" t="s">
        <v>661</v>
      </c>
      <c r="L378">
        <v>1346</v>
      </c>
      <c r="N378">
        <v>1009</v>
      </c>
      <c r="O378" t="s">
        <v>428</v>
      </c>
      <c r="P378" t="s">
        <v>428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86763361</v>
      </c>
      <c r="C379">
        <v>86763346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635</v>
      </c>
      <c r="J379" t="s">
        <v>636</v>
      </c>
      <c r="K379" t="s">
        <v>637</v>
      </c>
      <c r="L379">
        <v>1346</v>
      </c>
      <c r="N379">
        <v>1009</v>
      </c>
      <c r="O379" t="s">
        <v>428</v>
      </c>
      <c r="P379" t="s">
        <v>428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86763353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86763362</v>
      </c>
      <c r="C380">
        <v>86763346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838</v>
      </c>
      <c r="J380" t="s">
        <v>3</v>
      </c>
      <c r="K380" t="s">
        <v>839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86763363</v>
      </c>
      <c r="C381">
        <v>86763346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840</v>
      </c>
      <c r="J381" t="s">
        <v>3</v>
      </c>
      <c r="K381" t="s">
        <v>841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86763364</v>
      </c>
      <c r="C382">
        <v>86763346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842</v>
      </c>
      <c r="L382">
        <v>1346</v>
      </c>
      <c r="N382">
        <v>1009</v>
      </c>
      <c r="O382" t="s">
        <v>428</v>
      </c>
      <c r="P382" t="s">
        <v>428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86763365</v>
      </c>
      <c r="C383">
        <v>86763346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843</v>
      </c>
      <c r="J383" t="s">
        <v>3</v>
      </c>
      <c r="K383" t="s">
        <v>844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86763366</v>
      </c>
      <c r="C384">
        <v>86763346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845</v>
      </c>
      <c r="J384" t="s">
        <v>846</v>
      </c>
      <c r="K384" t="s">
        <v>847</v>
      </c>
      <c r="L384">
        <v>1346</v>
      </c>
      <c r="N384">
        <v>1009</v>
      </c>
      <c r="O384" t="s">
        <v>428</v>
      </c>
      <c r="P384" t="s">
        <v>428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86763367</v>
      </c>
      <c r="C385">
        <v>86763346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848</v>
      </c>
      <c r="J385" t="s">
        <v>849</v>
      </c>
      <c r="K385" t="s">
        <v>850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86763368</v>
      </c>
      <c r="C386">
        <v>86763346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851</v>
      </c>
      <c r="J386" t="s">
        <v>852</v>
      </c>
      <c r="K386" t="s">
        <v>853</v>
      </c>
      <c r="L386">
        <v>1425</v>
      </c>
      <c r="N386">
        <v>1013</v>
      </c>
      <c r="O386" t="s">
        <v>247</v>
      </c>
      <c r="P386" t="s">
        <v>247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86763369</v>
      </c>
      <c r="C387">
        <v>86763346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854</v>
      </c>
      <c r="J387" t="s">
        <v>3</v>
      </c>
      <c r="K387" t="s">
        <v>855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86763370</v>
      </c>
      <c r="C388">
        <v>86763346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860</v>
      </c>
      <c r="J388" t="s">
        <v>3</v>
      </c>
      <c r="K388" t="s">
        <v>861</v>
      </c>
      <c r="L388">
        <v>1346</v>
      </c>
      <c r="N388">
        <v>1009</v>
      </c>
      <c r="O388" t="s">
        <v>428</v>
      </c>
      <c r="P388" t="s">
        <v>428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86763371</v>
      </c>
      <c r="C389">
        <v>86763346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856</v>
      </c>
      <c r="J389" t="s">
        <v>3</v>
      </c>
      <c r="K389" t="s">
        <v>857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86763372</v>
      </c>
      <c r="C390">
        <v>86763346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858</v>
      </c>
      <c r="J390" t="s">
        <v>3</v>
      </c>
      <c r="K390" t="s">
        <v>859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86763381</v>
      </c>
      <c r="C391">
        <v>86763373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696</v>
      </c>
      <c r="J391" t="s">
        <v>3</v>
      </c>
      <c r="K391" t="s">
        <v>697</v>
      </c>
      <c r="L391">
        <v>1191</v>
      </c>
      <c r="N391">
        <v>1013</v>
      </c>
      <c r="O391" t="s">
        <v>598</v>
      </c>
      <c r="P391" t="s">
        <v>598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86763374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86763382</v>
      </c>
      <c r="C392">
        <v>86763373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599</v>
      </c>
      <c r="J392" t="s">
        <v>3</v>
      </c>
      <c r="K392" t="s">
        <v>600</v>
      </c>
      <c r="L392">
        <v>1191</v>
      </c>
      <c r="N392">
        <v>1013</v>
      </c>
      <c r="O392" t="s">
        <v>598</v>
      </c>
      <c r="P392" t="s">
        <v>598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86763375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86763383</v>
      </c>
      <c r="C393">
        <v>86763373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611</v>
      </c>
      <c r="J393" t="s">
        <v>612</v>
      </c>
      <c r="K393" t="s">
        <v>613</v>
      </c>
      <c r="L393">
        <v>1368</v>
      </c>
      <c r="N393">
        <v>1011</v>
      </c>
      <c r="O393" t="s">
        <v>604</v>
      </c>
      <c r="P393" t="s">
        <v>604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86763376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86763384</v>
      </c>
      <c r="C394">
        <v>86763373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606</v>
      </c>
      <c r="J394" t="s">
        <v>607</v>
      </c>
      <c r="K394" t="s">
        <v>608</v>
      </c>
      <c r="L394">
        <v>1368</v>
      </c>
      <c r="N394">
        <v>1011</v>
      </c>
      <c r="O394" t="s">
        <v>604</v>
      </c>
      <c r="P394" t="s">
        <v>604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86763377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86763385</v>
      </c>
      <c r="C395">
        <v>86763373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632</v>
      </c>
      <c r="J395" t="s">
        <v>633</v>
      </c>
      <c r="K395" t="s">
        <v>634</v>
      </c>
      <c r="L395">
        <v>1346</v>
      </c>
      <c r="N395">
        <v>1009</v>
      </c>
      <c r="O395" t="s">
        <v>428</v>
      </c>
      <c r="P395" t="s">
        <v>428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86763378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86763386</v>
      </c>
      <c r="C396">
        <v>86763373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698</v>
      </c>
      <c r="J396" t="s">
        <v>699</v>
      </c>
      <c r="K396" t="s">
        <v>700</v>
      </c>
      <c r="L396">
        <v>1346</v>
      </c>
      <c r="N396">
        <v>1009</v>
      </c>
      <c r="O396" t="s">
        <v>428</v>
      </c>
      <c r="P396" t="s">
        <v>428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86763379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86763387</v>
      </c>
      <c r="C397">
        <v>86763373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659</v>
      </c>
      <c r="J397" t="s">
        <v>660</v>
      </c>
      <c r="K397" t="s">
        <v>661</v>
      </c>
      <c r="L397">
        <v>1346</v>
      </c>
      <c r="N397">
        <v>1009</v>
      </c>
      <c r="O397" t="s">
        <v>428</v>
      </c>
      <c r="P397" t="s">
        <v>428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86763388</v>
      </c>
      <c r="C398">
        <v>86763373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1346</v>
      </c>
      <c r="N398">
        <v>1009</v>
      </c>
      <c r="O398" t="s">
        <v>428</v>
      </c>
      <c r="P398" t="s">
        <v>428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86763380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86763389</v>
      </c>
      <c r="C399">
        <v>86763373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838</v>
      </c>
      <c r="J399" t="s">
        <v>3</v>
      </c>
      <c r="K399" t="s">
        <v>839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86763390</v>
      </c>
      <c r="C400">
        <v>86763373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840</v>
      </c>
      <c r="J400" t="s">
        <v>3</v>
      </c>
      <c r="K400" t="s">
        <v>841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86763391</v>
      </c>
      <c r="C401">
        <v>86763373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842</v>
      </c>
      <c r="L401">
        <v>1346</v>
      </c>
      <c r="N401">
        <v>1009</v>
      </c>
      <c r="O401" t="s">
        <v>428</v>
      </c>
      <c r="P401" t="s">
        <v>428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86763392</v>
      </c>
      <c r="C402">
        <v>86763373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843</v>
      </c>
      <c r="J402" t="s">
        <v>3</v>
      </c>
      <c r="K402" t="s">
        <v>844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86763393</v>
      </c>
      <c r="C403">
        <v>86763373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845</v>
      </c>
      <c r="J403" t="s">
        <v>846</v>
      </c>
      <c r="K403" t="s">
        <v>847</v>
      </c>
      <c r="L403">
        <v>1346</v>
      </c>
      <c r="N403">
        <v>1009</v>
      </c>
      <c r="O403" t="s">
        <v>428</v>
      </c>
      <c r="P403" t="s">
        <v>428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86763394</v>
      </c>
      <c r="C404">
        <v>86763373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848</v>
      </c>
      <c r="J404" t="s">
        <v>849</v>
      </c>
      <c r="K404" t="s">
        <v>850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86763395</v>
      </c>
      <c r="C405">
        <v>86763373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851</v>
      </c>
      <c r="J405" t="s">
        <v>852</v>
      </c>
      <c r="K405" t="s">
        <v>853</v>
      </c>
      <c r="L405">
        <v>1425</v>
      </c>
      <c r="N405">
        <v>1013</v>
      </c>
      <c r="O405" t="s">
        <v>247</v>
      </c>
      <c r="P405" t="s">
        <v>247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86763396</v>
      </c>
      <c r="C406">
        <v>86763373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854</v>
      </c>
      <c r="J406" t="s">
        <v>3</v>
      </c>
      <c r="K406" t="s">
        <v>855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86763397</v>
      </c>
      <c r="C407">
        <v>86763373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860</v>
      </c>
      <c r="J407" t="s">
        <v>3</v>
      </c>
      <c r="K407" t="s">
        <v>861</v>
      </c>
      <c r="L407">
        <v>1346</v>
      </c>
      <c r="N407">
        <v>1009</v>
      </c>
      <c r="O407" t="s">
        <v>428</v>
      </c>
      <c r="P407" t="s">
        <v>428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86763398</v>
      </c>
      <c r="C408">
        <v>86763373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856</v>
      </c>
      <c r="J408" t="s">
        <v>3</v>
      </c>
      <c r="K408" t="s">
        <v>857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86763399</v>
      </c>
      <c r="C409">
        <v>86763373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858</v>
      </c>
      <c r="J409" t="s">
        <v>3</v>
      </c>
      <c r="K409" t="s">
        <v>859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86763381</v>
      </c>
      <c r="C410">
        <v>86763373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696</v>
      </c>
      <c r="J410" t="s">
        <v>3</v>
      </c>
      <c r="K410" t="s">
        <v>697</v>
      </c>
      <c r="L410">
        <v>1191</v>
      </c>
      <c r="N410">
        <v>1013</v>
      </c>
      <c r="O410" t="s">
        <v>598</v>
      </c>
      <c r="P410" t="s">
        <v>598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86763374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86763382</v>
      </c>
      <c r="C411">
        <v>86763373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599</v>
      </c>
      <c r="J411" t="s">
        <v>3</v>
      </c>
      <c r="K411" t="s">
        <v>600</v>
      </c>
      <c r="L411">
        <v>1191</v>
      </c>
      <c r="N411">
        <v>1013</v>
      </c>
      <c r="O411" t="s">
        <v>598</v>
      </c>
      <c r="P411" t="s">
        <v>598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86763375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86763383</v>
      </c>
      <c r="C412">
        <v>86763373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611</v>
      </c>
      <c r="J412" t="s">
        <v>612</v>
      </c>
      <c r="K412" t="s">
        <v>613</v>
      </c>
      <c r="L412">
        <v>1368</v>
      </c>
      <c r="N412">
        <v>1011</v>
      </c>
      <c r="O412" t="s">
        <v>604</v>
      </c>
      <c r="P412" t="s">
        <v>604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86763376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86763384</v>
      </c>
      <c r="C413">
        <v>86763373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606</v>
      </c>
      <c r="J413" t="s">
        <v>607</v>
      </c>
      <c r="K413" t="s">
        <v>608</v>
      </c>
      <c r="L413">
        <v>1368</v>
      </c>
      <c r="N413">
        <v>1011</v>
      </c>
      <c r="O413" t="s">
        <v>604</v>
      </c>
      <c r="P413" t="s">
        <v>604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86763377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86763385</v>
      </c>
      <c r="C414">
        <v>86763373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632</v>
      </c>
      <c r="J414" t="s">
        <v>633</v>
      </c>
      <c r="K414" t="s">
        <v>634</v>
      </c>
      <c r="L414">
        <v>1346</v>
      </c>
      <c r="N414">
        <v>1009</v>
      </c>
      <c r="O414" t="s">
        <v>428</v>
      </c>
      <c r="P414" t="s">
        <v>428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86763378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86763386</v>
      </c>
      <c r="C415">
        <v>86763373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698</v>
      </c>
      <c r="J415" t="s">
        <v>699</v>
      </c>
      <c r="K415" t="s">
        <v>700</v>
      </c>
      <c r="L415">
        <v>1346</v>
      </c>
      <c r="N415">
        <v>1009</v>
      </c>
      <c r="O415" t="s">
        <v>428</v>
      </c>
      <c r="P415" t="s">
        <v>428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86763379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86763387</v>
      </c>
      <c r="C416">
        <v>86763373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659</v>
      </c>
      <c r="J416" t="s">
        <v>660</v>
      </c>
      <c r="K416" t="s">
        <v>661</v>
      </c>
      <c r="L416">
        <v>1346</v>
      </c>
      <c r="N416">
        <v>1009</v>
      </c>
      <c r="O416" t="s">
        <v>428</v>
      </c>
      <c r="P416" t="s">
        <v>428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86763388</v>
      </c>
      <c r="C417">
        <v>86763373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635</v>
      </c>
      <c r="J417" t="s">
        <v>636</v>
      </c>
      <c r="K417" t="s">
        <v>637</v>
      </c>
      <c r="L417">
        <v>1346</v>
      </c>
      <c r="N417">
        <v>1009</v>
      </c>
      <c r="O417" t="s">
        <v>428</v>
      </c>
      <c r="P417" t="s">
        <v>428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86763380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86763389</v>
      </c>
      <c r="C418">
        <v>86763373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838</v>
      </c>
      <c r="J418" t="s">
        <v>3</v>
      </c>
      <c r="K418" t="s">
        <v>839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86763390</v>
      </c>
      <c r="C419">
        <v>86763373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840</v>
      </c>
      <c r="J419" t="s">
        <v>3</v>
      </c>
      <c r="K419" t="s">
        <v>841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86763391</v>
      </c>
      <c r="C420">
        <v>86763373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842</v>
      </c>
      <c r="L420">
        <v>1346</v>
      </c>
      <c r="N420">
        <v>1009</v>
      </c>
      <c r="O420" t="s">
        <v>428</v>
      </c>
      <c r="P420" t="s">
        <v>428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86763392</v>
      </c>
      <c r="C421">
        <v>86763373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843</v>
      </c>
      <c r="J421" t="s">
        <v>3</v>
      </c>
      <c r="K421" t="s">
        <v>844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86763393</v>
      </c>
      <c r="C422">
        <v>86763373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845</v>
      </c>
      <c r="J422" t="s">
        <v>846</v>
      </c>
      <c r="K422" t="s">
        <v>847</v>
      </c>
      <c r="L422">
        <v>1346</v>
      </c>
      <c r="N422">
        <v>1009</v>
      </c>
      <c r="O422" t="s">
        <v>428</v>
      </c>
      <c r="P422" t="s">
        <v>428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86763394</v>
      </c>
      <c r="C423">
        <v>86763373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848</v>
      </c>
      <c r="J423" t="s">
        <v>849</v>
      </c>
      <c r="K423" t="s">
        <v>850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86763395</v>
      </c>
      <c r="C424">
        <v>86763373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851</v>
      </c>
      <c r="J424" t="s">
        <v>852</v>
      </c>
      <c r="K424" t="s">
        <v>853</v>
      </c>
      <c r="L424">
        <v>1425</v>
      </c>
      <c r="N424">
        <v>1013</v>
      </c>
      <c r="O424" t="s">
        <v>247</v>
      </c>
      <c r="P424" t="s">
        <v>247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86763396</v>
      </c>
      <c r="C425">
        <v>86763373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854</v>
      </c>
      <c r="J425" t="s">
        <v>3</v>
      </c>
      <c r="K425" t="s">
        <v>855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86763397</v>
      </c>
      <c r="C426">
        <v>86763373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860</v>
      </c>
      <c r="J426" t="s">
        <v>3</v>
      </c>
      <c r="K426" t="s">
        <v>861</v>
      </c>
      <c r="L426">
        <v>1346</v>
      </c>
      <c r="N426">
        <v>1009</v>
      </c>
      <c r="O426" t="s">
        <v>428</v>
      </c>
      <c r="P426" t="s">
        <v>428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86763398</v>
      </c>
      <c r="C427">
        <v>86763373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856</v>
      </c>
      <c r="J427" t="s">
        <v>3</v>
      </c>
      <c r="K427" t="s">
        <v>857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86763399</v>
      </c>
      <c r="C428">
        <v>86763373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858</v>
      </c>
      <c r="J428" t="s">
        <v>3</v>
      </c>
      <c r="K428" t="s">
        <v>859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86763408</v>
      </c>
      <c r="C429">
        <v>86763400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696</v>
      </c>
      <c r="J429" t="s">
        <v>3</v>
      </c>
      <c r="K429" t="s">
        <v>697</v>
      </c>
      <c r="L429">
        <v>1191</v>
      </c>
      <c r="N429">
        <v>1013</v>
      </c>
      <c r="O429" t="s">
        <v>598</v>
      </c>
      <c r="P429" t="s">
        <v>598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218</v>
      </c>
      <c r="AG429">
        <v>6.1425000000000001</v>
      </c>
      <c r="AH429">
        <v>2</v>
      </c>
      <c r="AI429">
        <v>86763401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86763409</v>
      </c>
      <c r="C430">
        <v>86763400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599</v>
      </c>
      <c r="J430" t="s">
        <v>3</v>
      </c>
      <c r="K430" t="s">
        <v>600</v>
      </c>
      <c r="L430">
        <v>1191</v>
      </c>
      <c r="N430">
        <v>1013</v>
      </c>
      <c r="O430" t="s">
        <v>598</v>
      </c>
      <c r="P430" t="s">
        <v>598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218</v>
      </c>
      <c r="AG430">
        <v>1.3365</v>
      </c>
      <c r="AH430">
        <v>2</v>
      </c>
      <c r="AI430">
        <v>86763402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86763410</v>
      </c>
      <c r="C431">
        <v>86763400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611</v>
      </c>
      <c r="J431" t="s">
        <v>612</v>
      </c>
      <c r="K431" t="s">
        <v>613</v>
      </c>
      <c r="L431">
        <v>1368</v>
      </c>
      <c r="N431">
        <v>1011</v>
      </c>
      <c r="O431" t="s">
        <v>604</v>
      </c>
      <c r="P431" t="s">
        <v>604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218</v>
      </c>
      <c r="AG431">
        <v>0.95850000000000002</v>
      </c>
      <c r="AH431">
        <v>2</v>
      </c>
      <c r="AI431">
        <v>86763403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86763411</v>
      </c>
      <c r="C432">
        <v>86763400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606</v>
      </c>
      <c r="J432" t="s">
        <v>607</v>
      </c>
      <c r="K432" t="s">
        <v>608</v>
      </c>
      <c r="L432">
        <v>1368</v>
      </c>
      <c r="N432">
        <v>1011</v>
      </c>
      <c r="O432" t="s">
        <v>604</v>
      </c>
      <c r="P432" t="s">
        <v>604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218</v>
      </c>
      <c r="AG432">
        <v>0.378</v>
      </c>
      <c r="AH432">
        <v>2</v>
      </c>
      <c r="AI432">
        <v>86763404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86763412</v>
      </c>
      <c r="C433">
        <v>86763400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632</v>
      </c>
      <c r="J433" t="s">
        <v>633</v>
      </c>
      <c r="K433" t="s">
        <v>634</v>
      </c>
      <c r="L433">
        <v>1346</v>
      </c>
      <c r="N433">
        <v>1009</v>
      </c>
      <c r="O433" t="s">
        <v>428</v>
      </c>
      <c r="P433" t="s">
        <v>428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86763405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86763413</v>
      </c>
      <c r="C434">
        <v>86763400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698</v>
      </c>
      <c r="J434" t="s">
        <v>699</v>
      </c>
      <c r="K434" t="s">
        <v>700</v>
      </c>
      <c r="L434">
        <v>1346</v>
      </c>
      <c r="N434">
        <v>1009</v>
      </c>
      <c r="O434" t="s">
        <v>428</v>
      </c>
      <c r="P434" t="s">
        <v>428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86763406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86763414</v>
      </c>
      <c r="C435">
        <v>86763400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659</v>
      </c>
      <c r="J435" t="s">
        <v>660</v>
      </c>
      <c r="K435" t="s">
        <v>661</v>
      </c>
      <c r="L435">
        <v>1346</v>
      </c>
      <c r="N435">
        <v>1009</v>
      </c>
      <c r="O435" t="s">
        <v>428</v>
      </c>
      <c r="P435" t="s">
        <v>428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86763415</v>
      </c>
      <c r="C436">
        <v>86763400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1346</v>
      </c>
      <c r="N436">
        <v>1009</v>
      </c>
      <c r="O436" t="s">
        <v>428</v>
      </c>
      <c r="P436" t="s">
        <v>428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86763407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86763416</v>
      </c>
      <c r="C437">
        <v>86763400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838</v>
      </c>
      <c r="J437" t="s">
        <v>3</v>
      </c>
      <c r="K437" t="s">
        <v>839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86763417</v>
      </c>
      <c r="C438">
        <v>86763400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840</v>
      </c>
      <c r="J438" t="s">
        <v>3</v>
      </c>
      <c r="K438" t="s">
        <v>841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86763418</v>
      </c>
      <c r="C439">
        <v>86763400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842</v>
      </c>
      <c r="L439">
        <v>1346</v>
      </c>
      <c r="N439">
        <v>1009</v>
      </c>
      <c r="O439" t="s">
        <v>428</v>
      </c>
      <c r="P439" t="s">
        <v>428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86763419</v>
      </c>
      <c r="C440">
        <v>86763400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843</v>
      </c>
      <c r="J440" t="s">
        <v>3</v>
      </c>
      <c r="K440" t="s">
        <v>844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86763420</v>
      </c>
      <c r="C441">
        <v>86763400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845</v>
      </c>
      <c r="J441" t="s">
        <v>846</v>
      </c>
      <c r="K441" t="s">
        <v>847</v>
      </c>
      <c r="L441">
        <v>1346</v>
      </c>
      <c r="N441">
        <v>1009</v>
      </c>
      <c r="O441" t="s">
        <v>428</v>
      </c>
      <c r="P441" t="s">
        <v>428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86763421</v>
      </c>
      <c r="C442">
        <v>86763400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848</v>
      </c>
      <c r="J442" t="s">
        <v>849</v>
      </c>
      <c r="K442" t="s">
        <v>850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86763422</v>
      </c>
      <c r="C443">
        <v>86763400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851</v>
      </c>
      <c r="J443" t="s">
        <v>852</v>
      </c>
      <c r="K443" t="s">
        <v>853</v>
      </c>
      <c r="L443">
        <v>1425</v>
      </c>
      <c r="N443">
        <v>1013</v>
      </c>
      <c r="O443" t="s">
        <v>247</v>
      </c>
      <c r="P443" t="s">
        <v>247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86763423</v>
      </c>
      <c r="C444">
        <v>86763400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854</v>
      </c>
      <c r="J444" t="s">
        <v>3</v>
      </c>
      <c r="K444" t="s">
        <v>855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86763424</v>
      </c>
      <c r="C445">
        <v>86763400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856</v>
      </c>
      <c r="J445" t="s">
        <v>3</v>
      </c>
      <c r="K445" t="s">
        <v>857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86763425</v>
      </c>
      <c r="C446">
        <v>86763400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858</v>
      </c>
      <c r="J446" t="s">
        <v>3</v>
      </c>
      <c r="K446" t="s">
        <v>859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86763408</v>
      </c>
      <c r="C447">
        <v>86763400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696</v>
      </c>
      <c r="J447" t="s">
        <v>3</v>
      </c>
      <c r="K447" t="s">
        <v>697</v>
      </c>
      <c r="L447">
        <v>1191</v>
      </c>
      <c r="N447">
        <v>1013</v>
      </c>
      <c r="O447" t="s">
        <v>598</v>
      </c>
      <c r="P447" t="s">
        <v>598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218</v>
      </c>
      <c r="AG447">
        <v>6.1425000000000001</v>
      </c>
      <c r="AH447">
        <v>2</v>
      </c>
      <c r="AI447">
        <v>86763401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86763409</v>
      </c>
      <c r="C448">
        <v>86763400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599</v>
      </c>
      <c r="J448" t="s">
        <v>3</v>
      </c>
      <c r="K448" t="s">
        <v>600</v>
      </c>
      <c r="L448">
        <v>1191</v>
      </c>
      <c r="N448">
        <v>1013</v>
      </c>
      <c r="O448" t="s">
        <v>598</v>
      </c>
      <c r="P448" t="s">
        <v>598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218</v>
      </c>
      <c r="AG448">
        <v>1.3365</v>
      </c>
      <c r="AH448">
        <v>2</v>
      </c>
      <c r="AI448">
        <v>86763402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86763410</v>
      </c>
      <c r="C449">
        <v>86763400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611</v>
      </c>
      <c r="J449" t="s">
        <v>612</v>
      </c>
      <c r="K449" t="s">
        <v>613</v>
      </c>
      <c r="L449">
        <v>1368</v>
      </c>
      <c r="N449">
        <v>1011</v>
      </c>
      <c r="O449" t="s">
        <v>604</v>
      </c>
      <c r="P449" t="s">
        <v>604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218</v>
      </c>
      <c r="AG449">
        <v>0.95850000000000002</v>
      </c>
      <c r="AH449">
        <v>2</v>
      </c>
      <c r="AI449">
        <v>86763403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86763411</v>
      </c>
      <c r="C450">
        <v>86763400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606</v>
      </c>
      <c r="J450" t="s">
        <v>607</v>
      </c>
      <c r="K450" t="s">
        <v>608</v>
      </c>
      <c r="L450">
        <v>1368</v>
      </c>
      <c r="N450">
        <v>1011</v>
      </c>
      <c r="O450" t="s">
        <v>604</v>
      </c>
      <c r="P450" t="s">
        <v>604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218</v>
      </c>
      <c r="AG450">
        <v>0.378</v>
      </c>
      <c r="AH450">
        <v>2</v>
      </c>
      <c r="AI450">
        <v>86763404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86763412</v>
      </c>
      <c r="C451">
        <v>86763400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632</v>
      </c>
      <c r="J451" t="s">
        <v>633</v>
      </c>
      <c r="K451" t="s">
        <v>634</v>
      </c>
      <c r="L451">
        <v>1346</v>
      </c>
      <c r="N451">
        <v>1009</v>
      </c>
      <c r="O451" t="s">
        <v>428</v>
      </c>
      <c r="P451" t="s">
        <v>428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86763405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86763413</v>
      </c>
      <c r="C452">
        <v>86763400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698</v>
      </c>
      <c r="J452" t="s">
        <v>699</v>
      </c>
      <c r="K452" t="s">
        <v>700</v>
      </c>
      <c r="L452">
        <v>1346</v>
      </c>
      <c r="N452">
        <v>1009</v>
      </c>
      <c r="O452" t="s">
        <v>428</v>
      </c>
      <c r="P452" t="s">
        <v>428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86763406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86763414</v>
      </c>
      <c r="C453">
        <v>86763400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659</v>
      </c>
      <c r="J453" t="s">
        <v>660</v>
      </c>
      <c r="K453" t="s">
        <v>661</v>
      </c>
      <c r="L453">
        <v>1346</v>
      </c>
      <c r="N453">
        <v>1009</v>
      </c>
      <c r="O453" t="s">
        <v>428</v>
      </c>
      <c r="P453" t="s">
        <v>428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86763415</v>
      </c>
      <c r="C454">
        <v>86763400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635</v>
      </c>
      <c r="J454" t="s">
        <v>636</v>
      </c>
      <c r="K454" t="s">
        <v>637</v>
      </c>
      <c r="L454">
        <v>1346</v>
      </c>
      <c r="N454">
        <v>1009</v>
      </c>
      <c r="O454" t="s">
        <v>428</v>
      </c>
      <c r="P454" t="s">
        <v>428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86763407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86763416</v>
      </c>
      <c r="C455">
        <v>86763400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838</v>
      </c>
      <c r="J455" t="s">
        <v>3</v>
      </c>
      <c r="K455" t="s">
        <v>839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86763417</v>
      </c>
      <c r="C456">
        <v>86763400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840</v>
      </c>
      <c r="J456" t="s">
        <v>3</v>
      </c>
      <c r="K456" t="s">
        <v>841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86763418</v>
      </c>
      <c r="C457">
        <v>86763400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842</v>
      </c>
      <c r="L457">
        <v>1346</v>
      </c>
      <c r="N457">
        <v>1009</v>
      </c>
      <c r="O457" t="s">
        <v>428</v>
      </c>
      <c r="P457" t="s">
        <v>428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86763419</v>
      </c>
      <c r="C458">
        <v>86763400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843</v>
      </c>
      <c r="J458" t="s">
        <v>3</v>
      </c>
      <c r="K458" t="s">
        <v>844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86763420</v>
      </c>
      <c r="C459">
        <v>86763400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845</v>
      </c>
      <c r="J459" t="s">
        <v>846</v>
      </c>
      <c r="K459" t="s">
        <v>847</v>
      </c>
      <c r="L459">
        <v>1346</v>
      </c>
      <c r="N459">
        <v>1009</v>
      </c>
      <c r="O459" t="s">
        <v>428</v>
      </c>
      <c r="P459" t="s">
        <v>428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86763421</v>
      </c>
      <c r="C460">
        <v>86763400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848</v>
      </c>
      <c r="J460" t="s">
        <v>849</v>
      </c>
      <c r="K460" t="s">
        <v>850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86763422</v>
      </c>
      <c r="C461">
        <v>86763400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851</v>
      </c>
      <c r="J461" t="s">
        <v>852</v>
      </c>
      <c r="K461" t="s">
        <v>853</v>
      </c>
      <c r="L461">
        <v>1425</v>
      </c>
      <c r="N461">
        <v>1013</v>
      </c>
      <c r="O461" t="s">
        <v>247</v>
      </c>
      <c r="P461" t="s">
        <v>247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86763423</v>
      </c>
      <c r="C462">
        <v>86763400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854</v>
      </c>
      <c r="J462" t="s">
        <v>3</v>
      </c>
      <c r="K462" t="s">
        <v>855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86763424</v>
      </c>
      <c r="C463">
        <v>86763400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856</v>
      </c>
      <c r="J463" t="s">
        <v>3</v>
      </c>
      <c r="K463" t="s">
        <v>857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86763425</v>
      </c>
      <c r="C464">
        <v>86763400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858</v>
      </c>
      <c r="J464" t="s">
        <v>3</v>
      </c>
      <c r="K464" t="s">
        <v>859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86763434</v>
      </c>
      <c r="C465">
        <v>86763426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696</v>
      </c>
      <c r="J465" t="s">
        <v>3</v>
      </c>
      <c r="K465" t="s">
        <v>697</v>
      </c>
      <c r="L465">
        <v>1191</v>
      </c>
      <c r="N465">
        <v>1013</v>
      </c>
      <c r="O465" t="s">
        <v>598</v>
      </c>
      <c r="P465" t="s">
        <v>598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86763427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86763435</v>
      </c>
      <c r="C466">
        <v>86763426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599</v>
      </c>
      <c r="J466" t="s">
        <v>3</v>
      </c>
      <c r="K466" t="s">
        <v>600</v>
      </c>
      <c r="L466">
        <v>1191</v>
      </c>
      <c r="N466">
        <v>1013</v>
      </c>
      <c r="O466" t="s">
        <v>598</v>
      </c>
      <c r="P466" t="s">
        <v>598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86763428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86763436</v>
      </c>
      <c r="C467">
        <v>86763426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611</v>
      </c>
      <c r="J467" t="s">
        <v>612</v>
      </c>
      <c r="K467" t="s">
        <v>613</v>
      </c>
      <c r="L467">
        <v>1368</v>
      </c>
      <c r="N467">
        <v>1011</v>
      </c>
      <c r="O467" t="s">
        <v>604</v>
      </c>
      <c r="P467" t="s">
        <v>604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86763429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86763437</v>
      </c>
      <c r="C468">
        <v>86763426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606</v>
      </c>
      <c r="J468" t="s">
        <v>607</v>
      </c>
      <c r="K468" t="s">
        <v>608</v>
      </c>
      <c r="L468">
        <v>1368</v>
      </c>
      <c r="N468">
        <v>1011</v>
      </c>
      <c r="O468" t="s">
        <v>604</v>
      </c>
      <c r="P468" t="s">
        <v>604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86763430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86763438</v>
      </c>
      <c r="C469">
        <v>86763426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632</v>
      </c>
      <c r="J469" t="s">
        <v>633</v>
      </c>
      <c r="K469" t="s">
        <v>634</v>
      </c>
      <c r="L469">
        <v>1346</v>
      </c>
      <c r="N469">
        <v>1009</v>
      </c>
      <c r="O469" t="s">
        <v>428</v>
      </c>
      <c r="P469" t="s">
        <v>428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86763431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86763439</v>
      </c>
      <c r="C470">
        <v>86763426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698</v>
      </c>
      <c r="J470" t="s">
        <v>699</v>
      </c>
      <c r="K470" t="s">
        <v>700</v>
      </c>
      <c r="L470">
        <v>1346</v>
      </c>
      <c r="N470">
        <v>1009</v>
      </c>
      <c r="O470" t="s">
        <v>428</v>
      </c>
      <c r="P470" t="s">
        <v>428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86763432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86763440</v>
      </c>
      <c r="C471">
        <v>86763426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659</v>
      </c>
      <c r="J471" t="s">
        <v>660</v>
      </c>
      <c r="K471" t="s">
        <v>661</v>
      </c>
      <c r="L471">
        <v>1346</v>
      </c>
      <c r="N471">
        <v>1009</v>
      </c>
      <c r="O471" t="s">
        <v>428</v>
      </c>
      <c r="P471" t="s">
        <v>428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86763441</v>
      </c>
      <c r="C472">
        <v>86763426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635</v>
      </c>
      <c r="J472" t="s">
        <v>636</v>
      </c>
      <c r="K472" t="s">
        <v>637</v>
      </c>
      <c r="L472">
        <v>1346</v>
      </c>
      <c r="N472">
        <v>1009</v>
      </c>
      <c r="O472" t="s">
        <v>428</v>
      </c>
      <c r="P472" t="s">
        <v>428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86763433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86763442</v>
      </c>
      <c r="C473">
        <v>86763426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838</v>
      </c>
      <c r="J473" t="s">
        <v>3</v>
      </c>
      <c r="K473" t="s">
        <v>839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86763443</v>
      </c>
      <c r="C474">
        <v>86763426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840</v>
      </c>
      <c r="J474" t="s">
        <v>3</v>
      </c>
      <c r="K474" t="s">
        <v>841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86763444</v>
      </c>
      <c r="C475">
        <v>86763426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842</v>
      </c>
      <c r="L475">
        <v>1346</v>
      </c>
      <c r="N475">
        <v>1009</v>
      </c>
      <c r="O475" t="s">
        <v>428</v>
      </c>
      <c r="P475" t="s">
        <v>428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86763445</v>
      </c>
      <c r="C476">
        <v>86763426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843</v>
      </c>
      <c r="J476" t="s">
        <v>3</v>
      </c>
      <c r="K476" t="s">
        <v>844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86763446</v>
      </c>
      <c r="C477">
        <v>86763426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845</v>
      </c>
      <c r="J477" t="s">
        <v>846</v>
      </c>
      <c r="K477" t="s">
        <v>847</v>
      </c>
      <c r="L477">
        <v>1346</v>
      </c>
      <c r="N477">
        <v>1009</v>
      </c>
      <c r="O477" t="s">
        <v>428</v>
      </c>
      <c r="P477" t="s">
        <v>428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86763447</v>
      </c>
      <c r="C478">
        <v>86763426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848</v>
      </c>
      <c r="J478" t="s">
        <v>849</v>
      </c>
      <c r="K478" t="s">
        <v>850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86763448</v>
      </c>
      <c r="C479">
        <v>86763426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851</v>
      </c>
      <c r="J479" t="s">
        <v>852</v>
      </c>
      <c r="K479" t="s">
        <v>853</v>
      </c>
      <c r="L479">
        <v>1425</v>
      </c>
      <c r="N479">
        <v>1013</v>
      </c>
      <c r="O479" t="s">
        <v>247</v>
      </c>
      <c r="P479" t="s">
        <v>247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86763449</v>
      </c>
      <c r="C480">
        <v>86763426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854</v>
      </c>
      <c r="J480" t="s">
        <v>3</v>
      </c>
      <c r="K480" t="s">
        <v>855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86763450</v>
      </c>
      <c r="C481">
        <v>86763426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860</v>
      </c>
      <c r="J481" t="s">
        <v>3</v>
      </c>
      <c r="K481" t="s">
        <v>861</v>
      </c>
      <c r="L481">
        <v>1346</v>
      </c>
      <c r="N481">
        <v>1009</v>
      </c>
      <c r="O481" t="s">
        <v>428</v>
      </c>
      <c r="P481" t="s">
        <v>428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86763451</v>
      </c>
      <c r="C482">
        <v>86763426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856</v>
      </c>
      <c r="J482" t="s">
        <v>3</v>
      </c>
      <c r="K482" t="s">
        <v>857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86763452</v>
      </c>
      <c r="C483">
        <v>86763426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858</v>
      </c>
      <c r="J483" t="s">
        <v>3</v>
      </c>
      <c r="K483" t="s">
        <v>859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86763434</v>
      </c>
      <c r="C484">
        <v>86763426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696</v>
      </c>
      <c r="J484" t="s">
        <v>3</v>
      </c>
      <c r="K484" t="s">
        <v>697</v>
      </c>
      <c r="L484">
        <v>1191</v>
      </c>
      <c r="N484">
        <v>1013</v>
      </c>
      <c r="O484" t="s">
        <v>598</v>
      </c>
      <c r="P484" t="s">
        <v>598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86763427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86763435</v>
      </c>
      <c r="C485">
        <v>86763426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599</v>
      </c>
      <c r="J485" t="s">
        <v>3</v>
      </c>
      <c r="K485" t="s">
        <v>600</v>
      </c>
      <c r="L485">
        <v>1191</v>
      </c>
      <c r="N485">
        <v>1013</v>
      </c>
      <c r="O485" t="s">
        <v>598</v>
      </c>
      <c r="P485" t="s">
        <v>598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86763428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86763436</v>
      </c>
      <c r="C486">
        <v>86763426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611</v>
      </c>
      <c r="J486" t="s">
        <v>612</v>
      </c>
      <c r="K486" t="s">
        <v>613</v>
      </c>
      <c r="L486">
        <v>1368</v>
      </c>
      <c r="N486">
        <v>1011</v>
      </c>
      <c r="O486" t="s">
        <v>604</v>
      </c>
      <c r="P486" t="s">
        <v>604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86763429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86763437</v>
      </c>
      <c r="C487">
        <v>86763426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606</v>
      </c>
      <c r="J487" t="s">
        <v>607</v>
      </c>
      <c r="K487" t="s">
        <v>608</v>
      </c>
      <c r="L487">
        <v>1368</v>
      </c>
      <c r="N487">
        <v>1011</v>
      </c>
      <c r="O487" t="s">
        <v>604</v>
      </c>
      <c r="P487" t="s">
        <v>604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86763430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86763438</v>
      </c>
      <c r="C488">
        <v>86763426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632</v>
      </c>
      <c r="J488" t="s">
        <v>633</v>
      </c>
      <c r="K488" t="s">
        <v>634</v>
      </c>
      <c r="L488">
        <v>1346</v>
      </c>
      <c r="N488">
        <v>1009</v>
      </c>
      <c r="O488" t="s">
        <v>428</v>
      </c>
      <c r="P488" t="s">
        <v>428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86763431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86763439</v>
      </c>
      <c r="C489">
        <v>86763426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698</v>
      </c>
      <c r="J489" t="s">
        <v>699</v>
      </c>
      <c r="K489" t="s">
        <v>700</v>
      </c>
      <c r="L489">
        <v>1346</v>
      </c>
      <c r="N489">
        <v>1009</v>
      </c>
      <c r="O489" t="s">
        <v>428</v>
      </c>
      <c r="P489" t="s">
        <v>428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86763432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86763440</v>
      </c>
      <c r="C490">
        <v>86763426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659</v>
      </c>
      <c r="J490" t="s">
        <v>660</v>
      </c>
      <c r="K490" t="s">
        <v>661</v>
      </c>
      <c r="L490">
        <v>1346</v>
      </c>
      <c r="N490">
        <v>1009</v>
      </c>
      <c r="O490" t="s">
        <v>428</v>
      </c>
      <c r="P490" t="s">
        <v>428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86763441</v>
      </c>
      <c r="C491">
        <v>86763426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635</v>
      </c>
      <c r="J491" t="s">
        <v>636</v>
      </c>
      <c r="K491" t="s">
        <v>637</v>
      </c>
      <c r="L491">
        <v>1346</v>
      </c>
      <c r="N491">
        <v>1009</v>
      </c>
      <c r="O491" t="s">
        <v>428</v>
      </c>
      <c r="P491" t="s">
        <v>428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86763433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86763442</v>
      </c>
      <c r="C492">
        <v>86763426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838</v>
      </c>
      <c r="J492" t="s">
        <v>3</v>
      </c>
      <c r="K492" t="s">
        <v>839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86763443</v>
      </c>
      <c r="C493">
        <v>86763426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840</v>
      </c>
      <c r="J493" t="s">
        <v>3</v>
      </c>
      <c r="K493" t="s">
        <v>841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86763444</v>
      </c>
      <c r="C494">
        <v>86763426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842</v>
      </c>
      <c r="L494">
        <v>1346</v>
      </c>
      <c r="N494">
        <v>1009</v>
      </c>
      <c r="O494" t="s">
        <v>428</v>
      </c>
      <c r="P494" t="s">
        <v>428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86763445</v>
      </c>
      <c r="C495">
        <v>86763426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843</v>
      </c>
      <c r="J495" t="s">
        <v>3</v>
      </c>
      <c r="K495" t="s">
        <v>844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86763446</v>
      </c>
      <c r="C496">
        <v>86763426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845</v>
      </c>
      <c r="J496" t="s">
        <v>846</v>
      </c>
      <c r="K496" t="s">
        <v>847</v>
      </c>
      <c r="L496">
        <v>1346</v>
      </c>
      <c r="N496">
        <v>1009</v>
      </c>
      <c r="O496" t="s">
        <v>428</v>
      </c>
      <c r="P496" t="s">
        <v>428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86763447</v>
      </c>
      <c r="C497">
        <v>86763426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848</v>
      </c>
      <c r="J497" t="s">
        <v>849</v>
      </c>
      <c r="K497" t="s">
        <v>850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86763448</v>
      </c>
      <c r="C498">
        <v>86763426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851</v>
      </c>
      <c r="J498" t="s">
        <v>852</v>
      </c>
      <c r="K498" t="s">
        <v>853</v>
      </c>
      <c r="L498">
        <v>1425</v>
      </c>
      <c r="N498">
        <v>1013</v>
      </c>
      <c r="O498" t="s">
        <v>247</v>
      </c>
      <c r="P498" t="s">
        <v>247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86763449</v>
      </c>
      <c r="C499">
        <v>86763426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854</v>
      </c>
      <c r="J499" t="s">
        <v>3</v>
      </c>
      <c r="K499" t="s">
        <v>855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86763450</v>
      </c>
      <c r="C500">
        <v>86763426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860</v>
      </c>
      <c r="J500" t="s">
        <v>3</v>
      </c>
      <c r="K500" t="s">
        <v>861</v>
      </c>
      <c r="L500">
        <v>1346</v>
      </c>
      <c r="N500">
        <v>1009</v>
      </c>
      <c r="O500" t="s">
        <v>428</v>
      </c>
      <c r="P500" t="s">
        <v>428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86763451</v>
      </c>
      <c r="C501">
        <v>86763426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856</v>
      </c>
      <c r="J501" t="s">
        <v>3</v>
      </c>
      <c r="K501" t="s">
        <v>857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86763452</v>
      </c>
      <c r="C502">
        <v>86763426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858</v>
      </c>
      <c r="J502" t="s">
        <v>3</v>
      </c>
      <c r="K502" t="s">
        <v>859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86763464</v>
      </c>
      <c r="C503">
        <v>86763453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701</v>
      </c>
      <c r="J503" t="s">
        <v>3</v>
      </c>
      <c r="K503" t="s">
        <v>702</v>
      </c>
      <c r="L503">
        <v>1369</v>
      </c>
      <c r="N503">
        <v>1013</v>
      </c>
      <c r="O503" t="s">
        <v>703</v>
      </c>
      <c r="P503" t="s">
        <v>703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86763454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86763465</v>
      </c>
      <c r="C504">
        <v>86763453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704</v>
      </c>
      <c r="J504" t="s">
        <v>3</v>
      </c>
      <c r="K504" t="s">
        <v>705</v>
      </c>
      <c r="L504">
        <v>1369</v>
      </c>
      <c r="N504">
        <v>1013</v>
      </c>
      <c r="O504" t="s">
        <v>703</v>
      </c>
      <c r="P504" t="s">
        <v>703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86763455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86763466</v>
      </c>
      <c r="C505">
        <v>86763453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706</v>
      </c>
      <c r="J505" t="s">
        <v>3</v>
      </c>
      <c r="K505" t="s">
        <v>707</v>
      </c>
      <c r="L505">
        <v>1369</v>
      </c>
      <c r="N505">
        <v>1013</v>
      </c>
      <c r="O505" t="s">
        <v>703</v>
      </c>
      <c r="P505" t="s">
        <v>703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86763456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86763467</v>
      </c>
      <c r="C506">
        <v>86763453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708</v>
      </c>
      <c r="J506" t="s">
        <v>3</v>
      </c>
      <c r="K506" t="s">
        <v>709</v>
      </c>
      <c r="L506">
        <v>1369</v>
      </c>
      <c r="N506">
        <v>1013</v>
      </c>
      <c r="O506" t="s">
        <v>703</v>
      </c>
      <c r="P506" t="s">
        <v>703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86763457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86763468</v>
      </c>
      <c r="C507">
        <v>86763453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599</v>
      </c>
      <c r="J507" t="s">
        <v>3</v>
      </c>
      <c r="K507" t="s">
        <v>600</v>
      </c>
      <c r="L507">
        <v>1191</v>
      </c>
      <c r="N507">
        <v>1013</v>
      </c>
      <c r="O507" t="s">
        <v>598</v>
      </c>
      <c r="P507" t="s">
        <v>598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86763458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86763469</v>
      </c>
      <c r="C508">
        <v>86763453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623</v>
      </c>
      <c r="J508" t="s">
        <v>624</v>
      </c>
      <c r="K508" t="s">
        <v>625</v>
      </c>
      <c r="L508">
        <v>1368</v>
      </c>
      <c r="N508">
        <v>1011</v>
      </c>
      <c r="O508" t="s">
        <v>604</v>
      </c>
      <c r="P508" t="s">
        <v>604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86763459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86763470</v>
      </c>
      <c r="C509">
        <v>86763453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710</v>
      </c>
      <c r="J509" t="s">
        <v>711</v>
      </c>
      <c r="K509" t="s">
        <v>712</v>
      </c>
      <c r="L509">
        <v>1368</v>
      </c>
      <c r="N509">
        <v>1011</v>
      </c>
      <c r="O509" t="s">
        <v>604</v>
      </c>
      <c r="P509" t="s">
        <v>604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86763460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86763471</v>
      </c>
      <c r="C510">
        <v>86763453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601</v>
      </c>
      <c r="J510" t="s">
        <v>602</v>
      </c>
      <c r="K510" t="s">
        <v>603</v>
      </c>
      <c r="L510">
        <v>1368</v>
      </c>
      <c r="N510">
        <v>1011</v>
      </c>
      <c r="O510" t="s">
        <v>604</v>
      </c>
      <c r="P510" t="s">
        <v>604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86763461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86763472</v>
      </c>
      <c r="C511">
        <v>86763453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606</v>
      </c>
      <c r="J511" t="s">
        <v>607</v>
      </c>
      <c r="K511" t="s">
        <v>608</v>
      </c>
      <c r="L511">
        <v>1368</v>
      </c>
      <c r="N511">
        <v>1011</v>
      </c>
      <c r="O511" t="s">
        <v>604</v>
      </c>
      <c r="P511" t="s">
        <v>604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86763462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86763473</v>
      </c>
      <c r="C512">
        <v>86763453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713</v>
      </c>
      <c r="J512" t="s">
        <v>714</v>
      </c>
      <c r="K512" t="s">
        <v>715</v>
      </c>
      <c r="L512">
        <v>1368</v>
      </c>
      <c r="N512">
        <v>1011</v>
      </c>
      <c r="O512" t="s">
        <v>604</v>
      </c>
      <c r="P512" t="s">
        <v>604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86763463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86763474</v>
      </c>
      <c r="C513">
        <v>86763453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862</v>
      </c>
      <c r="J513" t="s">
        <v>3</v>
      </c>
      <c r="K513" t="s">
        <v>863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86763475</v>
      </c>
      <c r="C514">
        <v>86763453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864</v>
      </c>
      <c r="J514" t="s">
        <v>3</v>
      </c>
      <c r="K514" t="s">
        <v>865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86763476</v>
      </c>
      <c r="C515">
        <v>86763453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866</v>
      </c>
      <c r="J515" t="s">
        <v>3</v>
      </c>
      <c r="K515" t="s">
        <v>867</v>
      </c>
      <c r="L515">
        <v>1477</v>
      </c>
      <c r="N515">
        <v>1013</v>
      </c>
      <c r="O515" t="s">
        <v>237</v>
      </c>
      <c r="P515" t="s">
        <v>239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86763464</v>
      </c>
      <c r="C516">
        <v>86763453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701</v>
      </c>
      <c r="J516" t="s">
        <v>3</v>
      </c>
      <c r="K516" t="s">
        <v>702</v>
      </c>
      <c r="L516">
        <v>1369</v>
      </c>
      <c r="N516">
        <v>1013</v>
      </c>
      <c r="O516" t="s">
        <v>703</v>
      </c>
      <c r="P516" t="s">
        <v>703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86763454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86763465</v>
      </c>
      <c r="C517">
        <v>86763453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704</v>
      </c>
      <c r="J517" t="s">
        <v>3</v>
      </c>
      <c r="K517" t="s">
        <v>705</v>
      </c>
      <c r="L517">
        <v>1369</v>
      </c>
      <c r="N517">
        <v>1013</v>
      </c>
      <c r="O517" t="s">
        <v>703</v>
      </c>
      <c r="P517" t="s">
        <v>703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86763455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86763466</v>
      </c>
      <c r="C518">
        <v>86763453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706</v>
      </c>
      <c r="J518" t="s">
        <v>3</v>
      </c>
      <c r="K518" t="s">
        <v>707</v>
      </c>
      <c r="L518">
        <v>1369</v>
      </c>
      <c r="N518">
        <v>1013</v>
      </c>
      <c r="O518" t="s">
        <v>703</v>
      </c>
      <c r="P518" t="s">
        <v>703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86763456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86763467</v>
      </c>
      <c r="C519">
        <v>86763453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708</v>
      </c>
      <c r="J519" t="s">
        <v>3</v>
      </c>
      <c r="K519" t="s">
        <v>709</v>
      </c>
      <c r="L519">
        <v>1369</v>
      </c>
      <c r="N519">
        <v>1013</v>
      </c>
      <c r="O519" t="s">
        <v>703</v>
      </c>
      <c r="P519" t="s">
        <v>703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86763457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86763468</v>
      </c>
      <c r="C520">
        <v>86763453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599</v>
      </c>
      <c r="J520" t="s">
        <v>3</v>
      </c>
      <c r="K520" t="s">
        <v>600</v>
      </c>
      <c r="L520">
        <v>1191</v>
      </c>
      <c r="N520">
        <v>1013</v>
      </c>
      <c r="O520" t="s">
        <v>598</v>
      </c>
      <c r="P520" t="s">
        <v>598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86763458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86763469</v>
      </c>
      <c r="C521">
        <v>86763453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623</v>
      </c>
      <c r="J521" t="s">
        <v>624</v>
      </c>
      <c r="K521" t="s">
        <v>625</v>
      </c>
      <c r="L521">
        <v>1368</v>
      </c>
      <c r="N521">
        <v>1011</v>
      </c>
      <c r="O521" t="s">
        <v>604</v>
      </c>
      <c r="P521" t="s">
        <v>604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86763459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86763470</v>
      </c>
      <c r="C522">
        <v>86763453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710</v>
      </c>
      <c r="J522" t="s">
        <v>711</v>
      </c>
      <c r="K522" t="s">
        <v>712</v>
      </c>
      <c r="L522">
        <v>1368</v>
      </c>
      <c r="N522">
        <v>1011</v>
      </c>
      <c r="O522" t="s">
        <v>604</v>
      </c>
      <c r="P522" t="s">
        <v>604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86763460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86763471</v>
      </c>
      <c r="C523">
        <v>86763453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601</v>
      </c>
      <c r="J523" t="s">
        <v>602</v>
      </c>
      <c r="K523" t="s">
        <v>603</v>
      </c>
      <c r="L523">
        <v>1368</v>
      </c>
      <c r="N523">
        <v>1011</v>
      </c>
      <c r="O523" t="s">
        <v>604</v>
      </c>
      <c r="P523" t="s">
        <v>604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86763461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86763472</v>
      </c>
      <c r="C524">
        <v>86763453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606</v>
      </c>
      <c r="J524" t="s">
        <v>607</v>
      </c>
      <c r="K524" t="s">
        <v>608</v>
      </c>
      <c r="L524">
        <v>1368</v>
      </c>
      <c r="N524">
        <v>1011</v>
      </c>
      <c r="O524" t="s">
        <v>604</v>
      </c>
      <c r="P524" t="s">
        <v>604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86763462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86763473</v>
      </c>
      <c r="C525">
        <v>86763453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713</v>
      </c>
      <c r="J525" t="s">
        <v>714</v>
      </c>
      <c r="K525" t="s">
        <v>715</v>
      </c>
      <c r="L525">
        <v>1368</v>
      </c>
      <c r="N525">
        <v>1011</v>
      </c>
      <c r="O525" t="s">
        <v>604</v>
      </c>
      <c r="P525" t="s">
        <v>604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86763463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86763474</v>
      </c>
      <c r="C526">
        <v>86763453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862</v>
      </c>
      <c r="J526" t="s">
        <v>3</v>
      </c>
      <c r="K526" t="s">
        <v>863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86763475</v>
      </c>
      <c r="C527">
        <v>86763453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864</v>
      </c>
      <c r="J527" t="s">
        <v>3</v>
      </c>
      <c r="K527" t="s">
        <v>865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86763476</v>
      </c>
      <c r="C528">
        <v>86763453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866</v>
      </c>
      <c r="J528" t="s">
        <v>3</v>
      </c>
      <c r="K528" t="s">
        <v>867</v>
      </c>
      <c r="L528">
        <v>1477</v>
      </c>
      <c r="N528">
        <v>1013</v>
      </c>
      <c r="O528" t="s">
        <v>237</v>
      </c>
      <c r="P528" t="s">
        <v>239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86763483</v>
      </c>
      <c r="C529">
        <v>86763477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704</v>
      </c>
      <c r="J529" t="s">
        <v>3</v>
      </c>
      <c r="K529" t="s">
        <v>705</v>
      </c>
      <c r="L529">
        <v>1369</v>
      </c>
      <c r="N529">
        <v>1013</v>
      </c>
      <c r="O529" t="s">
        <v>703</v>
      </c>
      <c r="P529" t="s">
        <v>703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86763478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86763484</v>
      </c>
      <c r="C530">
        <v>86763477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706</v>
      </c>
      <c r="J530" t="s">
        <v>3</v>
      </c>
      <c r="K530" t="s">
        <v>707</v>
      </c>
      <c r="L530">
        <v>1369</v>
      </c>
      <c r="N530">
        <v>1013</v>
      </c>
      <c r="O530" t="s">
        <v>703</v>
      </c>
      <c r="P530" t="s">
        <v>703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86763479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86763485</v>
      </c>
      <c r="C531">
        <v>86763477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708</v>
      </c>
      <c r="J531" t="s">
        <v>3</v>
      </c>
      <c r="K531" t="s">
        <v>709</v>
      </c>
      <c r="L531">
        <v>1369</v>
      </c>
      <c r="N531">
        <v>1013</v>
      </c>
      <c r="O531" t="s">
        <v>703</v>
      </c>
      <c r="P531" t="s">
        <v>703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86763480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86763486</v>
      </c>
      <c r="C532">
        <v>86763477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599</v>
      </c>
      <c r="J532" t="s">
        <v>3</v>
      </c>
      <c r="K532" t="s">
        <v>600</v>
      </c>
      <c r="L532">
        <v>1191</v>
      </c>
      <c r="N532">
        <v>1013</v>
      </c>
      <c r="O532" t="s">
        <v>598</v>
      </c>
      <c r="P532" t="s">
        <v>598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86763481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86763487</v>
      </c>
      <c r="C533">
        <v>86763477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601</v>
      </c>
      <c r="J533" t="s">
        <v>602</v>
      </c>
      <c r="K533" t="s">
        <v>603</v>
      </c>
      <c r="L533">
        <v>1368</v>
      </c>
      <c r="N533">
        <v>1011</v>
      </c>
      <c r="O533" t="s">
        <v>604</v>
      </c>
      <c r="P533" t="s">
        <v>604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86763482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86763488</v>
      </c>
      <c r="C534">
        <v>86763477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862</v>
      </c>
      <c r="J534" t="s">
        <v>3</v>
      </c>
      <c r="K534" t="s">
        <v>863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86763489</v>
      </c>
      <c r="C535">
        <v>86763477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864</v>
      </c>
      <c r="J535" t="s">
        <v>3</v>
      </c>
      <c r="K535" t="s">
        <v>865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86763483</v>
      </c>
      <c r="C536">
        <v>86763477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704</v>
      </c>
      <c r="J536" t="s">
        <v>3</v>
      </c>
      <c r="K536" t="s">
        <v>705</v>
      </c>
      <c r="L536">
        <v>1369</v>
      </c>
      <c r="N536">
        <v>1013</v>
      </c>
      <c r="O536" t="s">
        <v>703</v>
      </c>
      <c r="P536" t="s">
        <v>703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86763478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86763484</v>
      </c>
      <c r="C537">
        <v>86763477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706</v>
      </c>
      <c r="J537" t="s">
        <v>3</v>
      </c>
      <c r="K537" t="s">
        <v>707</v>
      </c>
      <c r="L537">
        <v>1369</v>
      </c>
      <c r="N537">
        <v>1013</v>
      </c>
      <c r="O537" t="s">
        <v>703</v>
      </c>
      <c r="P537" t="s">
        <v>703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86763479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86763485</v>
      </c>
      <c r="C538">
        <v>86763477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708</v>
      </c>
      <c r="J538" t="s">
        <v>3</v>
      </c>
      <c r="K538" t="s">
        <v>709</v>
      </c>
      <c r="L538">
        <v>1369</v>
      </c>
      <c r="N538">
        <v>1013</v>
      </c>
      <c r="O538" t="s">
        <v>703</v>
      </c>
      <c r="P538" t="s">
        <v>703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86763480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86763486</v>
      </c>
      <c r="C539">
        <v>86763477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599</v>
      </c>
      <c r="J539" t="s">
        <v>3</v>
      </c>
      <c r="K539" t="s">
        <v>600</v>
      </c>
      <c r="L539">
        <v>1191</v>
      </c>
      <c r="N539">
        <v>1013</v>
      </c>
      <c r="O539" t="s">
        <v>598</v>
      </c>
      <c r="P539" t="s">
        <v>598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86763481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86763487</v>
      </c>
      <c r="C540">
        <v>86763477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601</v>
      </c>
      <c r="J540" t="s">
        <v>602</v>
      </c>
      <c r="K540" t="s">
        <v>603</v>
      </c>
      <c r="L540">
        <v>1368</v>
      </c>
      <c r="N540">
        <v>1011</v>
      </c>
      <c r="O540" t="s">
        <v>604</v>
      </c>
      <c r="P540" t="s">
        <v>604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86763482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86763488</v>
      </c>
      <c r="C541">
        <v>86763477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862</v>
      </c>
      <c r="J541" t="s">
        <v>3</v>
      </c>
      <c r="K541" t="s">
        <v>863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86763489</v>
      </c>
      <c r="C542">
        <v>86763477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864</v>
      </c>
      <c r="J542" t="s">
        <v>3</v>
      </c>
      <c r="K542" t="s">
        <v>865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86763496</v>
      </c>
      <c r="C543">
        <v>86763490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657</v>
      </c>
      <c r="J543" t="s">
        <v>3</v>
      </c>
      <c r="K543" t="s">
        <v>658</v>
      </c>
      <c r="L543">
        <v>1191</v>
      </c>
      <c r="N543">
        <v>1013</v>
      </c>
      <c r="O543" t="s">
        <v>598</v>
      </c>
      <c r="P543" t="s">
        <v>598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86763491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86763497</v>
      </c>
      <c r="C544">
        <v>86763490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599</v>
      </c>
      <c r="J544" t="s">
        <v>3</v>
      </c>
      <c r="K544" t="s">
        <v>600</v>
      </c>
      <c r="L544">
        <v>1191</v>
      </c>
      <c r="N544">
        <v>1013</v>
      </c>
      <c r="O544" t="s">
        <v>598</v>
      </c>
      <c r="P544" t="s">
        <v>598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86763492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86763498</v>
      </c>
      <c r="C545">
        <v>86763490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623</v>
      </c>
      <c r="J545" t="s">
        <v>624</v>
      </c>
      <c r="K545" t="s">
        <v>625</v>
      </c>
      <c r="L545">
        <v>1368</v>
      </c>
      <c r="N545">
        <v>1011</v>
      </c>
      <c r="O545" t="s">
        <v>604</v>
      </c>
      <c r="P545" t="s">
        <v>604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86763493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86763499</v>
      </c>
      <c r="C546">
        <v>86763490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606</v>
      </c>
      <c r="J546" t="s">
        <v>607</v>
      </c>
      <c r="K546" t="s">
        <v>608</v>
      </c>
      <c r="L546">
        <v>1368</v>
      </c>
      <c r="N546">
        <v>1011</v>
      </c>
      <c r="O546" t="s">
        <v>604</v>
      </c>
      <c r="P546" t="s">
        <v>604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86763494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86763500</v>
      </c>
      <c r="C547">
        <v>86763490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644</v>
      </c>
      <c r="J547" t="s">
        <v>645</v>
      </c>
      <c r="K547" t="s">
        <v>646</v>
      </c>
      <c r="L547">
        <v>1368</v>
      </c>
      <c r="N547">
        <v>1011</v>
      </c>
      <c r="O547" t="s">
        <v>604</v>
      </c>
      <c r="P547" t="s">
        <v>604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86763501</v>
      </c>
      <c r="C548">
        <v>86763490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868</v>
      </c>
      <c r="J548" t="s">
        <v>869</v>
      </c>
      <c r="K548" t="s">
        <v>870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86763502</v>
      </c>
      <c r="C549">
        <v>86763490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674</v>
      </c>
      <c r="J549" t="s">
        <v>675</v>
      </c>
      <c r="K549" t="s">
        <v>676</v>
      </c>
      <c r="L549">
        <v>1346</v>
      </c>
      <c r="N549">
        <v>1009</v>
      </c>
      <c r="O549" t="s">
        <v>428</v>
      </c>
      <c r="P549" t="s">
        <v>428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86763503</v>
      </c>
      <c r="C550">
        <v>86763490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871</v>
      </c>
      <c r="J550" t="s">
        <v>872</v>
      </c>
      <c r="K550" t="s">
        <v>873</v>
      </c>
      <c r="L550">
        <v>1425</v>
      </c>
      <c r="N550">
        <v>1013</v>
      </c>
      <c r="O550" t="s">
        <v>247</v>
      </c>
      <c r="P550" t="s">
        <v>247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86763504</v>
      </c>
      <c r="C551">
        <v>86763490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86763495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86763496</v>
      </c>
      <c r="C552">
        <v>86763490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657</v>
      </c>
      <c r="J552" t="s">
        <v>3</v>
      </c>
      <c r="K552" t="s">
        <v>658</v>
      </c>
      <c r="L552">
        <v>1191</v>
      </c>
      <c r="N552">
        <v>1013</v>
      </c>
      <c r="O552" t="s">
        <v>598</v>
      </c>
      <c r="P552" t="s">
        <v>598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86763491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86763497</v>
      </c>
      <c r="C553">
        <v>86763490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599</v>
      </c>
      <c r="J553" t="s">
        <v>3</v>
      </c>
      <c r="K553" t="s">
        <v>600</v>
      </c>
      <c r="L553">
        <v>1191</v>
      </c>
      <c r="N553">
        <v>1013</v>
      </c>
      <c r="O553" t="s">
        <v>598</v>
      </c>
      <c r="P553" t="s">
        <v>598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86763492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86763498</v>
      </c>
      <c r="C554">
        <v>86763490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623</v>
      </c>
      <c r="J554" t="s">
        <v>624</v>
      </c>
      <c r="K554" t="s">
        <v>625</v>
      </c>
      <c r="L554">
        <v>1368</v>
      </c>
      <c r="N554">
        <v>1011</v>
      </c>
      <c r="O554" t="s">
        <v>604</v>
      </c>
      <c r="P554" t="s">
        <v>604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86763493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86763499</v>
      </c>
      <c r="C555">
        <v>86763490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606</v>
      </c>
      <c r="J555" t="s">
        <v>607</v>
      </c>
      <c r="K555" t="s">
        <v>608</v>
      </c>
      <c r="L555">
        <v>1368</v>
      </c>
      <c r="N555">
        <v>1011</v>
      </c>
      <c r="O555" t="s">
        <v>604</v>
      </c>
      <c r="P555" t="s">
        <v>604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86763494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86763500</v>
      </c>
      <c r="C556">
        <v>86763490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644</v>
      </c>
      <c r="J556" t="s">
        <v>645</v>
      </c>
      <c r="K556" t="s">
        <v>646</v>
      </c>
      <c r="L556">
        <v>1368</v>
      </c>
      <c r="N556">
        <v>1011</v>
      </c>
      <c r="O556" t="s">
        <v>604</v>
      </c>
      <c r="P556" t="s">
        <v>604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86763501</v>
      </c>
      <c r="C557">
        <v>86763490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868</v>
      </c>
      <c r="J557" t="s">
        <v>869</v>
      </c>
      <c r="K557" t="s">
        <v>870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86763502</v>
      </c>
      <c r="C558">
        <v>86763490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674</v>
      </c>
      <c r="J558" t="s">
        <v>675</v>
      </c>
      <c r="K558" t="s">
        <v>676</v>
      </c>
      <c r="L558">
        <v>1346</v>
      </c>
      <c r="N558">
        <v>1009</v>
      </c>
      <c r="O558" t="s">
        <v>428</v>
      </c>
      <c r="P558" t="s">
        <v>428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86763503</v>
      </c>
      <c r="C559">
        <v>86763490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871</v>
      </c>
      <c r="J559" t="s">
        <v>872</v>
      </c>
      <c r="K559" t="s">
        <v>873</v>
      </c>
      <c r="L559">
        <v>1425</v>
      </c>
      <c r="N559">
        <v>1013</v>
      </c>
      <c r="O559" t="s">
        <v>247</v>
      </c>
      <c r="P559" t="s">
        <v>247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86763504</v>
      </c>
      <c r="C560">
        <v>86763490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86763495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86763512</v>
      </c>
      <c r="C561">
        <v>86763506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609</v>
      </c>
      <c r="J561" t="s">
        <v>3</v>
      </c>
      <c r="K561" t="s">
        <v>610</v>
      </c>
      <c r="L561">
        <v>1191</v>
      </c>
      <c r="N561">
        <v>1013</v>
      </c>
      <c r="O561" t="s">
        <v>598</v>
      </c>
      <c r="P561" t="s">
        <v>598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86763507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86763513</v>
      </c>
      <c r="C562">
        <v>86763506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599</v>
      </c>
      <c r="J562" t="s">
        <v>3</v>
      </c>
      <c r="K562" t="s">
        <v>600</v>
      </c>
      <c r="L562">
        <v>1191</v>
      </c>
      <c r="N562">
        <v>1013</v>
      </c>
      <c r="O562" t="s">
        <v>598</v>
      </c>
      <c r="P562" t="s">
        <v>598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86763508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86763514</v>
      </c>
      <c r="C563">
        <v>86763506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601</v>
      </c>
      <c r="J563" t="s">
        <v>602</v>
      </c>
      <c r="K563" t="s">
        <v>603</v>
      </c>
      <c r="L563">
        <v>1368</v>
      </c>
      <c r="N563">
        <v>1011</v>
      </c>
      <c r="O563" t="s">
        <v>604</v>
      </c>
      <c r="P563" t="s">
        <v>604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86763509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86763515</v>
      </c>
      <c r="C564">
        <v>86763506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606</v>
      </c>
      <c r="J564" t="s">
        <v>607</v>
      </c>
      <c r="K564" t="s">
        <v>608</v>
      </c>
      <c r="L564">
        <v>1368</v>
      </c>
      <c r="N564">
        <v>1011</v>
      </c>
      <c r="O564" t="s">
        <v>604</v>
      </c>
      <c r="P564" t="s">
        <v>604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86763510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86763516</v>
      </c>
      <c r="C565">
        <v>86763506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632</v>
      </c>
      <c r="J565" t="s">
        <v>633</v>
      </c>
      <c r="K565" t="s">
        <v>634</v>
      </c>
      <c r="L565">
        <v>1346</v>
      </c>
      <c r="N565">
        <v>1009</v>
      </c>
      <c r="O565" t="s">
        <v>428</v>
      </c>
      <c r="P565" t="s">
        <v>428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86763511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86763517</v>
      </c>
      <c r="C566">
        <v>86763506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659</v>
      </c>
      <c r="J566" t="s">
        <v>660</v>
      </c>
      <c r="K566" t="s">
        <v>661</v>
      </c>
      <c r="L566">
        <v>1346</v>
      </c>
      <c r="N566">
        <v>1009</v>
      </c>
      <c r="O566" t="s">
        <v>428</v>
      </c>
      <c r="P566" t="s">
        <v>428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86763518</v>
      </c>
      <c r="C567">
        <v>86763506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840</v>
      </c>
      <c r="J567" t="s">
        <v>3</v>
      </c>
      <c r="K567" t="s">
        <v>841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86763519</v>
      </c>
      <c r="C568">
        <v>86763506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842</v>
      </c>
      <c r="L568">
        <v>1346</v>
      </c>
      <c r="N568">
        <v>1009</v>
      </c>
      <c r="O568" t="s">
        <v>428</v>
      </c>
      <c r="P568" t="s">
        <v>428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86763520</v>
      </c>
      <c r="C569">
        <v>86763506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86763521</v>
      </c>
      <c r="C570">
        <v>86763506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854</v>
      </c>
      <c r="J570" t="s">
        <v>3</v>
      </c>
      <c r="K570" t="s">
        <v>874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86763522</v>
      </c>
      <c r="C571">
        <v>86763506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875</v>
      </c>
      <c r="J571" t="s">
        <v>3</v>
      </c>
      <c r="K571" t="s">
        <v>876</v>
      </c>
      <c r="L571">
        <v>1346</v>
      </c>
      <c r="N571">
        <v>1009</v>
      </c>
      <c r="O571" t="s">
        <v>428</v>
      </c>
      <c r="P571" t="s">
        <v>428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86763512</v>
      </c>
      <c r="C572">
        <v>86763506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609</v>
      </c>
      <c r="J572" t="s">
        <v>3</v>
      </c>
      <c r="K572" t="s">
        <v>610</v>
      </c>
      <c r="L572">
        <v>1191</v>
      </c>
      <c r="N572">
        <v>1013</v>
      </c>
      <c r="O572" t="s">
        <v>598</v>
      </c>
      <c r="P572" t="s">
        <v>598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86763507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86763513</v>
      </c>
      <c r="C573">
        <v>86763506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599</v>
      </c>
      <c r="J573" t="s">
        <v>3</v>
      </c>
      <c r="K573" t="s">
        <v>600</v>
      </c>
      <c r="L573">
        <v>1191</v>
      </c>
      <c r="N573">
        <v>1013</v>
      </c>
      <c r="O573" t="s">
        <v>598</v>
      </c>
      <c r="P573" t="s">
        <v>598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86763508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86763514</v>
      </c>
      <c r="C574">
        <v>86763506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601</v>
      </c>
      <c r="J574" t="s">
        <v>602</v>
      </c>
      <c r="K574" t="s">
        <v>603</v>
      </c>
      <c r="L574">
        <v>1368</v>
      </c>
      <c r="N574">
        <v>1011</v>
      </c>
      <c r="O574" t="s">
        <v>604</v>
      </c>
      <c r="P574" t="s">
        <v>604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86763509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86763515</v>
      </c>
      <c r="C575">
        <v>86763506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606</v>
      </c>
      <c r="J575" t="s">
        <v>607</v>
      </c>
      <c r="K575" t="s">
        <v>608</v>
      </c>
      <c r="L575">
        <v>1368</v>
      </c>
      <c r="N575">
        <v>1011</v>
      </c>
      <c r="O575" t="s">
        <v>604</v>
      </c>
      <c r="P575" t="s">
        <v>604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86763510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86763516</v>
      </c>
      <c r="C576">
        <v>86763506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632</v>
      </c>
      <c r="J576" t="s">
        <v>633</v>
      </c>
      <c r="K576" t="s">
        <v>634</v>
      </c>
      <c r="L576">
        <v>1346</v>
      </c>
      <c r="N576">
        <v>1009</v>
      </c>
      <c r="O576" t="s">
        <v>428</v>
      </c>
      <c r="P576" t="s">
        <v>428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86763511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86763517</v>
      </c>
      <c r="C577">
        <v>86763506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659</v>
      </c>
      <c r="J577" t="s">
        <v>660</v>
      </c>
      <c r="K577" t="s">
        <v>661</v>
      </c>
      <c r="L577">
        <v>1346</v>
      </c>
      <c r="N577">
        <v>1009</v>
      </c>
      <c r="O577" t="s">
        <v>428</v>
      </c>
      <c r="P577" t="s">
        <v>428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86763518</v>
      </c>
      <c r="C578">
        <v>86763506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840</v>
      </c>
      <c r="J578" t="s">
        <v>3</v>
      </c>
      <c r="K578" t="s">
        <v>841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86763519</v>
      </c>
      <c r="C579">
        <v>86763506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842</v>
      </c>
      <c r="L579">
        <v>1346</v>
      </c>
      <c r="N579">
        <v>1009</v>
      </c>
      <c r="O579" t="s">
        <v>428</v>
      </c>
      <c r="P579" t="s">
        <v>428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86763520</v>
      </c>
      <c r="C580">
        <v>86763506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86763521</v>
      </c>
      <c r="C581">
        <v>86763506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854</v>
      </c>
      <c r="J581" t="s">
        <v>3</v>
      </c>
      <c r="K581" t="s">
        <v>874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86763522</v>
      </c>
      <c r="C582">
        <v>86763506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875</v>
      </c>
      <c r="J582" t="s">
        <v>3</v>
      </c>
      <c r="K582" t="s">
        <v>876</v>
      </c>
      <c r="L582">
        <v>1346</v>
      </c>
      <c r="N582">
        <v>1009</v>
      </c>
      <c r="O582" t="s">
        <v>428</v>
      </c>
      <c r="P582" t="s">
        <v>428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86763529</v>
      </c>
      <c r="C583">
        <v>86763523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609</v>
      </c>
      <c r="J583" t="s">
        <v>3</v>
      </c>
      <c r="K583" t="s">
        <v>610</v>
      </c>
      <c r="L583">
        <v>1191</v>
      </c>
      <c r="N583">
        <v>1013</v>
      </c>
      <c r="O583" t="s">
        <v>598</v>
      </c>
      <c r="P583" t="s">
        <v>598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86763524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86763530</v>
      </c>
      <c r="C584">
        <v>86763523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599</v>
      </c>
      <c r="J584" t="s">
        <v>3</v>
      </c>
      <c r="K584" t="s">
        <v>600</v>
      </c>
      <c r="L584">
        <v>1191</v>
      </c>
      <c r="N584">
        <v>1013</v>
      </c>
      <c r="O584" t="s">
        <v>598</v>
      </c>
      <c r="P584" t="s">
        <v>598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86763525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86763531</v>
      </c>
      <c r="C585">
        <v>86763523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601</v>
      </c>
      <c r="J585" t="s">
        <v>602</v>
      </c>
      <c r="K585" t="s">
        <v>603</v>
      </c>
      <c r="L585">
        <v>1368</v>
      </c>
      <c r="N585">
        <v>1011</v>
      </c>
      <c r="O585" t="s">
        <v>604</v>
      </c>
      <c r="P585" t="s">
        <v>604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86763526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86763532</v>
      </c>
      <c r="C586">
        <v>86763523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606</v>
      </c>
      <c r="J586" t="s">
        <v>607</v>
      </c>
      <c r="K586" t="s">
        <v>608</v>
      </c>
      <c r="L586">
        <v>1368</v>
      </c>
      <c r="N586">
        <v>1011</v>
      </c>
      <c r="O586" t="s">
        <v>604</v>
      </c>
      <c r="P586" t="s">
        <v>604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86763527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86763533</v>
      </c>
      <c r="C587">
        <v>86763523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632</v>
      </c>
      <c r="J587" t="s">
        <v>633</v>
      </c>
      <c r="K587" t="s">
        <v>634</v>
      </c>
      <c r="L587">
        <v>1346</v>
      </c>
      <c r="N587">
        <v>1009</v>
      </c>
      <c r="O587" t="s">
        <v>428</v>
      </c>
      <c r="P587" t="s">
        <v>428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86763528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86763534</v>
      </c>
      <c r="C588">
        <v>86763523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659</v>
      </c>
      <c r="J588" t="s">
        <v>660</v>
      </c>
      <c r="K588" t="s">
        <v>661</v>
      </c>
      <c r="L588">
        <v>1346</v>
      </c>
      <c r="N588">
        <v>1009</v>
      </c>
      <c r="O588" t="s">
        <v>428</v>
      </c>
      <c r="P588" t="s">
        <v>428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86763535</v>
      </c>
      <c r="C589">
        <v>86763523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840</v>
      </c>
      <c r="J589" t="s">
        <v>3</v>
      </c>
      <c r="K589" t="s">
        <v>841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86763536</v>
      </c>
      <c r="C590">
        <v>86763523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842</v>
      </c>
      <c r="L590">
        <v>1346</v>
      </c>
      <c r="N590">
        <v>1009</v>
      </c>
      <c r="O590" t="s">
        <v>428</v>
      </c>
      <c r="P590" t="s">
        <v>428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86763537</v>
      </c>
      <c r="C591">
        <v>86763523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86763538</v>
      </c>
      <c r="C592">
        <v>86763523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854</v>
      </c>
      <c r="J592" t="s">
        <v>3</v>
      </c>
      <c r="K592" t="s">
        <v>874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86763539</v>
      </c>
      <c r="C593">
        <v>86763523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875</v>
      </c>
      <c r="J593" t="s">
        <v>3</v>
      </c>
      <c r="K593" t="s">
        <v>876</v>
      </c>
      <c r="L593">
        <v>1346</v>
      </c>
      <c r="N593">
        <v>1009</v>
      </c>
      <c r="O593" t="s">
        <v>428</v>
      </c>
      <c r="P593" t="s">
        <v>428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86763529</v>
      </c>
      <c r="C594">
        <v>86763523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609</v>
      </c>
      <c r="J594" t="s">
        <v>3</v>
      </c>
      <c r="K594" t="s">
        <v>610</v>
      </c>
      <c r="L594">
        <v>1191</v>
      </c>
      <c r="N594">
        <v>1013</v>
      </c>
      <c r="O594" t="s">
        <v>598</v>
      </c>
      <c r="P594" t="s">
        <v>598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86763524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86763530</v>
      </c>
      <c r="C595">
        <v>86763523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599</v>
      </c>
      <c r="J595" t="s">
        <v>3</v>
      </c>
      <c r="K595" t="s">
        <v>600</v>
      </c>
      <c r="L595">
        <v>1191</v>
      </c>
      <c r="N595">
        <v>1013</v>
      </c>
      <c r="O595" t="s">
        <v>598</v>
      </c>
      <c r="P595" t="s">
        <v>598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86763525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86763531</v>
      </c>
      <c r="C596">
        <v>86763523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601</v>
      </c>
      <c r="J596" t="s">
        <v>602</v>
      </c>
      <c r="K596" t="s">
        <v>603</v>
      </c>
      <c r="L596">
        <v>1368</v>
      </c>
      <c r="N596">
        <v>1011</v>
      </c>
      <c r="O596" t="s">
        <v>604</v>
      </c>
      <c r="P596" t="s">
        <v>604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86763526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86763532</v>
      </c>
      <c r="C597">
        <v>86763523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606</v>
      </c>
      <c r="J597" t="s">
        <v>607</v>
      </c>
      <c r="K597" t="s">
        <v>608</v>
      </c>
      <c r="L597">
        <v>1368</v>
      </c>
      <c r="N597">
        <v>1011</v>
      </c>
      <c r="O597" t="s">
        <v>604</v>
      </c>
      <c r="P597" t="s">
        <v>604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86763527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86763533</v>
      </c>
      <c r="C598">
        <v>86763523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632</v>
      </c>
      <c r="J598" t="s">
        <v>633</v>
      </c>
      <c r="K598" t="s">
        <v>634</v>
      </c>
      <c r="L598">
        <v>1346</v>
      </c>
      <c r="N598">
        <v>1009</v>
      </c>
      <c r="O598" t="s">
        <v>428</v>
      </c>
      <c r="P598" t="s">
        <v>428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86763528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86763534</v>
      </c>
      <c r="C599">
        <v>86763523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659</v>
      </c>
      <c r="J599" t="s">
        <v>660</v>
      </c>
      <c r="K599" t="s">
        <v>661</v>
      </c>
      <c r="L599">
        <v>1346</v>
      </c>
      <c r="N599">
        <v>1009</v>
      </c>
      <c r="O599" t="s">
        <v>428</v>
      </c>
      <c r="P599" t="s">
        <v>428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86763535</v>
      </c>
      <c r="C600">
        <v>86763523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840</v>
      </c>
      <c r="J600" t="s">
        <v>3</v>
      </c>
      <c r="K600" t="s">
        <v>841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86763536</v>
      </c>
      <c r="C601">
        <v>86763523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842</v>
      </c>
      <c r="L601">
        <v>1346</v>
      </c>
      <c r="N601">
        <v>1009</v>
      </c>
      <c r="O601" t="s">
        <v>428</v>
      </c>
      <c r="P601" t="s">
        <v>428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86763537</v>
      </c>
      <c r="C602">
        <v>86763523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86763538</v>
      </c>
      <c r="C603">
        <v>86763523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854</v>
      </c>
      <c r="J603" t="s">
        <v>3</v>
      </c>
      <c r="K603" t="s">
        <v>874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86763539</v>
      </c>
      <c r="C604">
        <v>86763523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875</v>
      </c>
      <c r="J604" t="s">
        <v>3</v>
      </c>
      <c r="K604" t="s">
        <v>876</v>
      </c>
      <c r="L604">
        <v>1346</v>
      </c>
      <c r="N604">
        <v>1009</v>
      </c>
      <c r="O604" t="s">
        <v>428</v>
      </c>
      <c r="P604" t="s">
        <v>428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86763552</v>
      </c>
      <c r="C605">
        <v>86763540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716</v>
      </c>
      <c r="J605" t="s">
        <v>3</v>
      </c>
      <c r="K605" t="s">
        <v>717</v>
      </c>
      <c r="L605">
        <v>1191</v>
      </c>
      <c r="N605">
        <v>1013</v>
      </c>
      <c r="O605" t="s">
        <v>598</v>
      </c>
      <c r="P605" t="s">
        <v>598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86763541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86763553</v>
      </c>
      <c r="C606">
        <v>86763540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718</v>
      </c>
      <c r="J606" t="s">
        <v>719</v>
      </c>
      <c r="K606" t="s">
        <v>720</v>
      </c>
      <c r="L606">
        <v>1368</v>
      </c>
      <c r="N606">
        <v>1011</v>
      </c>
      <c r="O606" t="s">
        <v>604</v>
      </c>
      <c r="P606" t="s">
        <v>604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86763542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86763554</v>
      </c>
      <c r="C607">
        <v>86763540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721</v>
      </c>
      <c r="J607" t="s">
        <v>722</v>
      </c>
      <c r="K607" t="s">
        <v>723</v>
      </c>
      <c r="L607">
        <v>1346</v>
      </c>
      <c r="N607">
        <v>1009</v>
      </c>
      <c r="O607" t="s">
        <v>428</v>
      </c>
      <c r="P607" t="s">
        <v>428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86763543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86763555</v>
      </c>
      <c r="C608">
        <v>86763540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724</v>
      </c>
      <c r="J608" t="s">
        <v>725</v>
      </c>
      <c r="K608" t="s">
        <v>726</v>
      </c>
      <c r="L608">
        <v>1346</v>
      </c>
      <c r="N608">
        <v>1009</v>
      </c>
      <c r="O608" t="s">
        <v>428</v>
      </c>
      <c r="P608" t="s">
        <v>428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86763544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86763556</v>
      </c>
      <c r="C609">
        <v>86763540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647</v>
      </c>
      <c r="J609" t="s">
        <v>648</v>
      </c>
      <c r="K609" t="s">
        <v>649</v>
      </c>
      <c r="L609">
        <v>1383</v>
      </c>
      <c r="N609">
        <v>1013</v>
      </c>
      <c r="O609" t="s">
        <v>650</v>
      </c>
      <c r="P609" t="s">
        <v>650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86763545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86763557</v>
      </c>
      <c r="C610">
        <v>86763540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727</v>
      </c>
      <c r="J610" t="s">
        <v>728</v>
      </c>
      <c r="K610" t="s">
        <v>729</v>
      </c>
      <c r="L610">
        <v>1301</v>
      </c>
      <c r="N610">
        <v>1003</v>
      </c>
      <c r="O610" t="s">
        <v>323</v>
      </c>
      <c r="P610" t="s">
        <v>323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86763546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86763558</v>
      </c>
      <c r="C611">
        <v>86763540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659</v>
      </c>
      <c r="J611" t="s">
        <v>660</v>
      </c>
      <c r="K611" t="s">
        <v>661</v>
      </c>
      <c r="L611">
        <v>1346</v>
      </c>
      <c r="N611">
        <v>1009</v>
      </c>
      <c r="O611" t="s">
        <v>428</v>
      </c>
      <c r="P611" t="s">
        <v>428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86763547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86763559</v>
      </c>
      <c r="C612">
        <v>86763540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730</v>
      </c>
      <c r="J612" t="s">
        <v>731</v>
      </c>
      <c r="K612" t="s">
        <v>732</v>
      </c>
      <c r="L612">
        <v>1346</v>
      </c>
      <c r="N612">
        <v>1009</v>
      </c>
      <c r="O612" t="s">
        <v>428</v>
      </c>
      <c r="P612" t="s">
        <v>428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86763548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86763560</v>
      </c>
      <c r="C613">
        <v>86763540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674</v>
      </c>
      <c r="J613" t="s">
        <v>675</v>
      </c>
      <c r="K613" t="s">
        <v>676</v>
      </c>
      <c r="L613">
        <v>1346</v>
      </c>
      <c r="N613">
        <v>1009</v>
      </c>
      <c r="O613" t="s">
        <v>428</v>
      </c>
      <c r="P613" t="s">
        <v>428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86763549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86763561</v>
      </c>
      <c r="C614">
        <v>86763540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733</v>
      </c>
      <c r="J614" t="s">
        <v>734</v>
      </c>
      <c r="K614" t="s">
        <v>735</v>
      </c>
      <c r="L614">
        <v>1346</v>
      </c>
      <c r="N614">
        <v>1009</v>
      </c>
      <c r="O614" t="s">
        <v>428</v>
      </c>
      <c r="P614" t="s">
        <v>428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86763550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86763562</v>
      </c>
      <c r="C615">
        <v>86763540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86763551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86763552</v>
      </c>
      <c r="C616">
        <v>86763540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716</v>
      </c>
      <c r="J616" t="s">
        <v>3</v>
      </c>
      <c r="K616" t="s">
        <v>717</v>
      </c>
      <c r="L616">
        <v>1191</v>
      </c>
      <c r="N616">
        <v>1013</v>
      </c>
      <c r="O616" t="s">
        <v>598</v>
      </c>
      <c r="P616" t="s">
        <v>598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86763541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86763553</v>
      </c>
      <c r="C617">
        <v>86763540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718</v>
      </c>
      <c r="J617" t="s">
        <v>719</v>
      </c>
      <c r="K617" t="s">
        <v>720</v>
      </c>
      <c r="L617">
        <v>1368</v>
      </c>
      <c r="N617">
        <v>1011</v>
      </c>
      <c r="O617" t="s">
        <v>604</v>
      </c>
      <c r="P617" t="s">
        <v>604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86763542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86763554</v>
      </c>
      <c r="C618">
        <v>86763540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721</v>
      </c>
      <c r="J618" t="s">
        <v>722</v>
      </c>
      <c r="K618" t="s">
        <v>723</v>
      </c>
      <c r="L618">
        <v>1346</v>
      </c>
      <c r="N618">
        <v>1009</v>
      </c>
      <c r="O618" t="s">
        <v>428</v>
      </c>
      <c r="P618" t="s">
        <v>428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86763543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86763555</v>
      </c>
      <c r="C619">
        <v>86763540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724</v>
      </c>
      <c r="J619" t="s">
        <v>725</v>
      </c>
      <c r="K619" t="s">
        <v>726</v>
      </c>
      <c r="L619">
        <v>1346</v>
      </c>
      <c r="N619">
        <v>1009</v>
      </c>
      <c r="O619" t="s">
        <v>428</v>
      </c>
      <c r="P619" t="s">
        <v>428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86763544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86763556</v>
      </c>
      <c r="C620">
        <v>86763540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647</v>
      </c>
      <c r="J620" t="s">
        <v>648</v>
      </c>
      <c r="K620" t="s">
        <v>649</v>
      </c>
      <c r="L620">
        <v>1383</v>
      </c>
      <c r="N620">
        <v>1013</v>
      </c>
      <c r="O620" t="s">
        <v>650</v>
      </c>
      <c r="P620" t="s">
        <v>650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86763545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86763557</v>
      </c>
      <c r="C621">
        <v>86763540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727</v>
      </c>
      <c r="J621" t="s">
        <v>728</v>
      </c>
      <c r="K621" t="s">
        <v>729</v>
      </c>
      <c r="L621">
        <v>1301</v>
      </c>
      <c r="N621">
        <v>1003</v>
      </c>
      <c r="O621" t="s">
        <v>323</v>
      </c>
      <c r="P621" t="s">
        <v>323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86763546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86763558</v>
      </c>
      <c r="C622">
        <v>86763540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659</v>
      </c>
      <c r="J622" t="s">
        <v>660</v>
      </c>
      <c r="K622" t="s">
        <v>661</v>
      </c>
      <c r="L622">
        <v>1346</v>
      </c>
      <c r="N622">
        <v>1009</v>
      </c>
      <c r="O622" t="s">
        <v>428</v>
      </c>
      <c r="P622" t="s">
        <v>428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86763547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86763559</v>
      </c>
      <c r="C623">
        <v>86763540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730</v>
      </c>
      <c r="J623" t="s">
        <v>731</v>
      </c>
      <c r="K623" t="s">
        <v>732</v>
      </c>
      <c r="L623">
        <v>1346</v>
      </c>
      <c r="N623">
        <v>1009</v>
      </c>
      <c r="O623" t="s">
        <v>428</v>
      </c>
      <c r="P623" t="s">
        <v>428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86763548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86763560</v>
      </c>
      <c r="C624">
        <v>86763540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674</v>
      </c>
      <c r="J624" t="s">
        <v>675</v>
      </c>
      <c r="K624" t="s">
        <v>676</v>
      </c>
      <c r="L624">
        <v>1346</v>
      </c>
      <c r="N624">
        <v>1009</v>
      </c>
      <c r="O624" t="s">
        <v>428</v>
      </c>
      <c r="P624" t="s">
        <v>428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86763549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86763561</v>
      </c>
      <c r="C625">
        <v>86763540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733</v>
      </c>
      <c r="J625" t="s">
        <v>734</v>
      </c>
      <c r="K625" t="s">
        <v>735</v>
      </c>
      <c r="L625">
        <v>1346</v>
      </c>
      <c r="N625">
        <v>1009</v>
      </c>
      <c r="O625" t="s">
        <v>428</v>
      </c>
      <c r="P625" t="s">
        <v>428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86763550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86763562</v>
      </c>
      <c r="C626">
        <v>86763540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86763551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86763584</v>
      </c>
      <c r="C627">
        <v>86763564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736</v>
      </c>
      <c r="J627" t="s">
        <v>3</v>
      </c>
      <c r="K627" t="s">
        <v>737</v>
      </c>
      <c r="L627">
        <v>1191</v>
      </c>
      <c r="N627">
        <v>1013</v>
      </c>
      <c r="O627" t="s">
        <v>598</v>
      </c>
      <c r="P627" t="s">
        <v>598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263</v>
      </c>
      <c r="AG627">
        <v>2.7370000000000001</v>
      </c>
      <c r="AH627">
        <v>2</v>
      </c>
      <c r="AI627">
        <v>86763565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86763585</v>
      </c>
      <c r="C628">
        <v>86763564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599</v>
      </c>
      <c r="J628" t="s">
        <v>3</v>
      </c>
      <c r="K628" t="s">
        <v>600</v>
      </c>
      <c r="L628">
        <v>1191</v>
      </c>
      <c r="N628">
        <v>1013</v>
      </c>
      <c r="O628" t="s">
        <v>598</v>
      </c>
      <c r="P628" t="s">
        <v>598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263</v>
      </c>
      <c r="AG628">
        <v>2.3E-2</v>
      </c>
      <c r="AH628">
        <v>2</v>
      </c>
      <c r="AI628">
        <v>86763566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86763586</v>
      </c>
      <c r="C629">
        <v>86763564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623</v>
      </c>
      <c r="J629" t="s">
        <v>624</v>
      </c>
      <c r="K629" t="s">
        <v>625</v>
      </c>
      <c r="L629">
        <v>1368</v>
      </c>
      <c r="N629">
        <v>1011</v>
      </c>
      <c r="O629" t="s">
        <v>604</v>
      </c>
      <c r="P629" t="s">
        <v>604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263</v>
      </c>
      <c r="AG629">
        <v>1.15E-2</v>
      </c>
      <c r="AH629">
        <v>2</v>
      </c>
      <c r="AI629">
        <v>86763567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86763587</v>
      </c>
      <c r="C630">
        <v>86763564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606</v>
      </c>
      <c r="J630" t="s">
        <v>607</v>
      </c>
      <c r="K630" t="s">
        <v>608</v>
      </c>
      <c r="L630">
        <v>1368</v>
      </c>
      <c r="N630">
        <v>1011</v>
      </c>
      <c r="O630" t="s">
        <v>604</v>
      </c>
      <c r="P630" t="s">
        <v>604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263</v>
      </c>
      <c r="AG630">
        <v>1.15E-2</v>
      </c>
      <c r="AH630">
        <v>2</v>
      </c>
      <c r="AI630">
        <v>86763568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86763588</v>
      </c>
      <c r="C631">
        <v>86763564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644</v>
      </c>
      <c r="J631" t="s">
        <v>645</v>
      </c>
      <c r="K631" t="s">
        <v>646</v>
      </c>
      <c r="L631">
        <v>1368</v>
      </c>
      <c r="N631">
        <v>1011</v>
      </c>
      <c r="O631" t="s">
        <v>604</v>
      </c>
      <c r="P631" t="s">
        <v>604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263</v>
      </c>
      <c r="AG631">
        <v>0.1242</v>
      </c>
      <c r="AH631">
        <v>2</v>
      </c>
      <c r="AI631">
        <v>86763569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86763589</v>
      </c>
      <c r="C632">
        <v>86763564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718</v>
      </c>
      <c r="J632" t="s">
        <v>719</v>
      </c>
      <c r="K632" t="s">
        <v>720</v>
      </c>
      <c r="L632">
        <v>1368</v>
      </c>
      <c r="N632">
        <v>1011</v>
      </c>
      <c r="O632" t="s">
        <v>604</v>
      </c>
      <c r="P632" t="s">
        <v>604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263</v>
      </c>
      <c r="AG632">
        <v>0.22770000000000001</v>
      </c>
      <c r="AH632">
        <v>2</v>
      </c>
      <c r="AI632">
        <v>86763570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86763590</v>
      </c>
      <c r="C633">
        <v>86763564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721</v>
      </c>
      <c r="J633" t="s">
        <v>722</v>
      </c>
      <c r="K633" t="s">
        <v>723</v>
      </c>
      <c r="L633">
        <v>1346</v>
      </c>
      <c r="N633">
        <v>1009</v>
      </c>
      <c r="O633" t="s">
        <v>428</v>
      </c>
      <c r="P633" t="s">
        <v>428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86763571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86763591</v>
      </c>
      <c r="C634">
        <v>86763564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724</v>
      </c>
      <c r="J634" t="s">
        <v>725</v>
      </c>
      <c r="K634" t="s">
        <v>726</v>
      </c>
      <c r="L634">
        <v>1346</v>
      </c>
      <c r="N634">
        <v>1009</v>
      </c>
      <c r="O634" t="s">
        <v>428</v>
      </c>
      <c r="P634" t="s">
        <v>428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86763572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86763592</v>
      </c>
      <c r="C635">
        <v>86763564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647</v>
      </c>
      <c r="J635" t="s">
        <v>648</v>
      </c>
      <c r="K635" t="s">
        <v>649</v>
      </c>
      <c r="L635">
        <v>1383</v>
      </c>
      <c r="N635">
        <v>1013</v>
      </c>
      <c r="O635" t="s">
        <v>650</v>
      </c>
      <c r="P635" t="s">
        <v>650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86763573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86763593</v>
      </c>
      <c r="C636">
        <v>86763564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727</v>
      </c>
      <c r="J636" t="s">
        <v>728</v>
      </c>
      <c r="K636" t="s">
        <v>729</v>
      </c>
      <c r="L636">
        <v>1301</v>
      </c>
      <c r="N636">
        <v>1003</v>
      </c>
      <c r="O636" t="s">
        <v>323</v>
      </c>
      <c r="P636" t="s">
        <v>323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86763574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86763594</v>
      </c>
      <c r="C637">
        <v>86763564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651</v>
      </c>
      <c r="J637" t="s">
        <v>652</v>
      </c>
      <c r="K637" t="s">
        <v>653</v>
      </c>
      <c r="L637">
        <v>1346</v>
      </c>
      <c r="N637">
        <v>1009</v>
      </c>
      <c r="O637" t="s">
        <v>428</v>
      </c>
      <c r="P637" t="s">
        <v>428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86763575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86763595</v>
      </c>
      <c r="C638">
        <v>86763564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659</v>
      </c>
      <c r="J638" t="s">
        <v>660</v>
      </c>
      <c r="K638" t="s">
        <v>661</v>
      </c>
      <c r="L638">
        <v>1346</v>
      </c>
      <c r="N638">
        <v>1009</v>
      </c>
      <c r="O638" t="s">
        <v>428</v>
      </c>
      <c r="P638" t="s">
        <v>428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86763576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86763596</v>
      </c>
      <c r="C639">
        <v>86763564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738</v>
      </c>
      <c r="J639" t="s">
        <v>739</v>
      </c>
      <c r="K639" t="s">
        <v>740</v>
      </c>
      <c r="L639">
        <v>1425</v>
      </c>
      <c r="N639">
        <v>1013</v>
      </c>
      <c r="O639" t="s">
        <v>247</v>
      </c>
      <c r="P639" t="s">
        <v>247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86763577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86763597</v>
      </c>
      <c r="C640">
        <v>86763564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730</v>
      </c>
      <c r="J640" t="s">
        <v>731</v>
      </c>
      <c r="K640" t="s">
        <v>732</v>
      </c>
      <c r="L640">
        <v>1346</v>
      </c>
      <c r="N640">
        <v>1009</v>
      </c>
      <c r="O640" t="s">
        <v>428</v>
      </c>
      <c r="P640" t="s">
        <v>428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86763578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86763598</v>
      </c>
      <c r="C641">
        <v>86763564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688</v>
      </c>
      <c r="J641" t="s">
        <v>689</v>
      </c>
      <c r="K641" t="s">
        <v>690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86763579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86763599</v>
      </c>
      <c r="C642">
        <v>86763564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674</v>
      </c>
      <c r="J642" t="s">
        <v>675</v>
      </c>
      <c r="K642" t="s">
        <v>676</v>
      </c>
      <c r="L642">
        <v>1346</v>
      </c>
      <c r="N642">
        <v>1009</v>
      </c>
      <c r="O642" t="s">
        <v>428</v>
      </c>
      <c r="P642" t="s">
        <v>428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86763580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86763600</v>
      </c>
      <c r="C643">
        <v>86763564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733</v>
      </c>
      <c r="J643" t="s">
        <v>734</v>
      </c>
      <c r="K643" t="s">
        <v>735</v>
      </c>
      <c r="L643">
        <v>1346</v>
      </c>
      <c r="N643">
        <v>1009</v>
      </c>
      <c r="O643" t="s">
        <v>428</v>
      </c>
      <c r="P643" t="s">
        <v>428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86763581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86763601</v>
      </c>
      <c r="C644">
        <v>86763564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741</v>
      </c>
      <c r="J644" t="s">
        <v>742</v>
      </c>
      <c r="K644" t="s">
        <v>743</v>
      </c>
      <c r="L644">
        <v>1455</v>
      </c>
      <c r="N644">
        <v>1013</v>
      </c>
      <c r="O644" t="s">
        <v>317</v>
      </c>
      <c r="P644" t="s">
        <v>317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86763582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86763602</v>
      </c>
      <c r="C645">
        <v>86763564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86763583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86763584</v>
      </c>
      <c r="C646">
        <v>86763564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736</v>
      </c>
      <c r="J646" t="s">
        <v>3</v>
      </c>
      <c r="K646" t="s">
        <v>737</v>
      </c>
      <c r="L646">
        <v>1191</v>
      </c>
      <c r="N646">
        <v>1013</v>
      </c>
      <c r="O646" t="s">
        <v>598</v>
      </c>
      <c r="P646" t="s">
        <v>598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263</v>
      </c>
      <c r="AG646">
        <v>2.7370000000000001</v>
      </c>
      <c r="AH646">
        <v>2</v>
      </c>
      <c r="AI646">
        <v>86763565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86763585</v>
      </c>
      <c r="C647">
        <v>86763564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599</v>
      </c>
      <c r="J647" t="s">
        <v>3</v>
      </c>
      <c r="K647" t="s">
        <v>600</v>
      </c>
      <c r="L647">
        <v>1191</v>
      </c>
      <c r="N647">
        <v>1013</v>
      </c>
      <c r="O647" t="s">
        <v>598</v>
      </c>
      <c r="P647" t="s">
        <v>598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263</v>
      </c>
      <c r="AG647">
        <v>2.3E-2</v>
      </c>
      <c r="AH647">
        <v>2</v>
      </c>
      <c r="AI647">
        <v>86763566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86763586</v>
      </c>
      <c r="C648">
        <v>86763564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623</v>
      </c>
      <c r="J648" t="s">
        <v>624</v>
      </c>
      <c r="K648" t="s">
        <v>625</v>
      </c>
      <c r="L648">
        <v>1368</v>
      </c>
      <c r="N648">
        <v>1011</v>
      </c>
      <c r="O648" t="s">
        <v>604</v>
      </c>
      <c r="P648" t="s">
        <v>604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263</v>
      </c>
      <c r="AG648">
        <v>1.15E-2</v>
      </c>
      <c r="AH648">
        <v>2</v>
      </c>
      <c r="AI648">
        <v>86763567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86763587</v>
      </c>
      <c r="C649">
        <v>86763564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606</v>
      </c>
      <c r="J649" t="s">
        <v>607</v>
      </c>
      <c r="K649" t="s">
        <v>608</v>
      </c>
      <c r="L649">
        <v>1368</v>
      </c>
      <c r="N649">
        <v>1011</v>
      </c>
      <c r="O649" t="s">
        <v>604</v>
      </c>
      <c r="P649" t="s">
        <v>604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263</v>
      </c>
      <c r="AG649">
        <v>1.15E-2</v>
      </c>
      <c r="AH649">
        <v>2</v>
      </c>
      <c r="AI649">
        <v>86763568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86763588</v>
      </c>
      <c r="C650">
        <v>86763564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644</v>
      </c>
      <c r="J650" t="s">
        <v>645</v>
      </c>
      <c r="K650" t="s">
        <v>646</v>
      </c>
      <c r="L650">
        <v>1368</v>
      </c>
      <c r="N650">
        <v>1011</v>
      </c>
      <c r="O650" t="s">
        <v>604</v>
      </c>
      <c r="P650" t="s">
        <v>604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263</v>
      </c>
      <c r="AG650">
        <v>0.1242</v>
      </c>
      <c r="AH650">
        <v>2</v>
      </c>
      <c r="AI650">
        <v>86763569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86763589</v>
      </c>
      <c r="C651">
        <v>86763564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718</v>
      </c>
      <c r="J651" t="s">
        <v>719</v>
      </c>
      <c r="K651" t="s">
        <v>720</v>
      </c>
      <c r="L651">
        <v>1368</v>
      </c>
      <c r="N651">
        <v>1011</v>
      </c>
      <c r="O651" t="s">
        <v>604</v>
      </c>
      <c r="P651" t="s">
        <v>604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263</v>
      </c>
      <c r="AG651">
        <v>0.22770000000000001</v>
      </c>
      <c r="AH651">
        <v>2</v>
      </c>
      <c r="AI651">
        <v>86763570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86763590</v>
      </c>
      <c r="C652">
        <v>86763564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721</v>
      </c>
      <c r="J652" t="s">
        <v>722</v>
      </c>
      <c r="K652" t="s">
        <v>723</v>
      </c>
      <c r="L652">
        <v>1346</v>
      </c>
      <c r="N652">
        <v>1009</v>
      </c>
      <c r="O652" t="s">
        <v>428</v>
      </c>
      <c r="P652" t="s">
        <v>428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86763571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86763591</v>
      </c>
      <c r="C653">
        <v>86763564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724</v>
      </c>
      <c r="J653" t="s">
        <v>725</v>
      </c>
      <c r="K653" t="s">
        <v>726</v>
      </c>
      <c r="L653">
        <v>1346</v>
      </c>
      <c r="N653">
        <v>1009</v>
      </c>
      <c r="O653" t="s">
        <v>428</v>
      </c>
      <c r="P653" t="s">
        <v>428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86763572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86763592</v>
      </c>
      <c r="C654">
        <v>86763564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647</v>
      </c>
      <c r="J654" t="s">
        <v>648</v>
      </c>
      <c r="K654" t="s">
        <v>649</v>
      </c>
      <c r="L654">
        <v>1383</v>
      </c>
      <c r="N654">
        <v>1013</v>
      </c>
      <c r="O654" t="s">
        <v>650</v>
      </c>
      <c r="P654" t="s">
        <v>650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86763573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86763593</v>
      </c>
      <c r="C655">
        <v>86763564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727</v>
      </c>
      <c r="J655" t="s">
        <v>728</v>
      </c>
      <c r="K655" t="s">
        <v>729</v>
      </c>
      <c r="L655">
        <v>1301</v>
      </c>
      <c r="N655">
        <v>1003</v>
      </c>
      <c r="O655" t="s">
        <v>323</v>
      </c>
      <c r="P655" t="s">
        <v>323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86763574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86763594</v>
      </c>
      <c r="C656">
        <v>86763564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651</v>
      </c>
      <c r="J656" t="s">
        <v>652</v>
      </c>
      <c r="K656" t="s">
        <v>653</v>
      </c>
      <c r="L656">
        <v>1346</v>
      </c>
      <c r="N656">
        <v>1009</v>
      </c>
      <c r="O656" t="s">
        <v>428</v>
      </c>
      <c r="P656" t="s">
        <v>428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86763575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86763595</v>
      </c>
      <c r="C657">
        <v>86763564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659</v>
      </c>
      <c r="J657" t="s">
        <v>660</v>
      </c>
      <c r="K657" t="s">
        <v>661</v>
      </c>
      <c r="L657">
        <v>1346</v>
      </c>
      <c r="N657">
        <v>1009</v>
      </c>
      <c r="O657" t="s">
        <v>428</v>
      </c>
      <c r="P657" t="s">
        <v>428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86763576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86763596</v>
      </c>
      <c r="C658">
        <v>86763564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738</v>
      </c>
      <c r="J658" t="s">
        <v>739</v>
      </c>
      <c r="K658" t="s">
        <v>740</v>
      </c>
      <c r="L658">
        <v>1425</v>
      </c>
      <c r="N658">
        <v>1013</v>
      </c>
      <c r="O658" t="s">
        <v>247</v>
      </c>
      <c r="P658" t="s">
        <v>247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86763577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86763597</v>
      </c>
      <c r="C659">
        <v>86763564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730</v>
      </c>
      <c r="J659" t="s">
        <v>731</v>
      </c>
      <c r="K659" t="s">
        <v>732</v>
      </c>
      <c r="L659">
        <v>1346</v>
      </c>
      <c r="N659">
        <v>1009</v>
      </c>
      <c r="O659" t="s">
        <v>428</v>
      </c>
      <c r="P659" t="s">
        <v>428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86763578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86763598</v>
      </c>
      <c r="C660">
        <v>86763564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688</v>
      </c>
      <c r="J660" t="s">
        <v>689</v>
      </c>
      <c r="K660" t="s">
        <v>690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86763579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86763599</v>
      </c>
      <c r="C661">
        <v>86763564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674</v>
      </c>
      <c r="J661" t="s">
        <v>675</v>
      </c>
      <c r="K661" t="s">
        <v>676</v>
      </c>
      <c r="L661">
        <v>1346</v>
      </c>
      <c r="N661">
        <v>1009</v>
      </c>
      <c r="O661" t="s">
        <v>428</v>
      </c>
      <c r="P661" t="s">
        <v>428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86763580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86763600</v>
      </c>
      <c r="C662">
        <v>86763564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733</v>
      </c>
      <c r="J662" t="s">
        <v>734</v>
      </c>
      <c r="K662" t="s">
        <v>735</v>
      </c>
      <c r="L662">
        <v>1346</v>
      </c>
      <c r="N662">
        <v>1009</v>
      </c>
      <c r="O662" t="s">
        <v>428</v>
      </c>
      <c r="P662" t="s">
        <v>428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86763581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86763601</v>
      </c>
      <c r="C663">
        <v>86763564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741</v>
      </c>
      <c r="J663" t="s">
        <v>742</v>
      </c>
      <c r="K663" t="s">
        <v>743</v>
      </c>
      <c r="L663">
        <v>1455</v>
      </c>
      <c r="N663">
        <v>1013</v>
      </c>
      <c r="O663" t="s">
        <v>317</v>
      </c>
      <c r="P663" t="s">
        <v>317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86763582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86763602</v>
      </c>
      <c r="C664">
        <v>86763564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86763583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86763607</v>
      </c>
      <c r="C665">
        <v>86763604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627</v>
      </c>
      <c r="J665" t="s">
        <v>3</v>
      </c>
      <c r="K665" t="s">
        <v>628</v>
      </c>
      <c r="L665">
        <v>1191</v>
      </c>
      <c r="N665">
        <v>1013</v>
      </c>
      <c r="O665" t="s">
        <v>598</v>
      </c>
      <c r="P665" t="s">
        <v>598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218</v>
      </c>
      <c r="AG665">
        <v>100.98</v>
      </c>
      <c r="AH665">
        <v>2</v>
      </c>
      <c r="AI665">
        <v>86763605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86763608</v>
      </c>
      <c r="C666">
        <v>86763604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744</v>
      </c>
      <c r="J666" t="s">
        <v>745</v>
      </c>
      <c r="K666" t="s">
        <v>746</v>
      </c>
      <c r="L666">
        <v>1368</v>
      </c>
      <c r="N666">
        <v>1011</v>
      </c>
      <c r="O666" t="s">
        <v>604</v>
      </c>
      <c r="P666" t="s">
        <v>604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218</v>
      </c>
      <c r="AG666">
        <v>28.4985</v>
      </c>
      <c r="AH666">
        <v>2</v>
      </c>
      <c r="AI666">
        <v>86763606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86763607</v>
      </c>
      <c r="C667">
        <v>86763604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627</v>
      </c>
      <c r="J667" t="s">
        <v>3</v>
      </c>
      <c r="K667" t="s">
        <v>628</v>
      </c>
      <c r="L667">
        <v>1191</v>
      </c>
      <c r="N667">
        <v>1013</v>
      </c>
      <c r="O667" t="s">
        <v>598</v>
      </c>
      <c r="P667" t="s">
        <v>598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218</v>
      </c>
      <c r="AG667">
        <v>100.98</v>
      </c>
      <c r="AH667">
        <v>2</v>
      </c>
      <c r="AI667">
        <v>86763605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86763608</v>
      </c>
      <c r="C668">
        <v>86763604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744</v>
      </c>
      <c r="J668" t="s">
        <v>745</v>
      </c>
      <c r="K668" t="s">
        <v>746</v>
      </c>
      <c r="L668">
        <v>1368</v>
      </c>
      <c r="N668">
        <v>1011</v>
      </c>
      <c r="O668" t="s">
        <v>604</v>
      </c>
      <c r="P668" t="s">
        <v>604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218</v>
      </c>
      <c r="AG668">
        <v>28.4985</v>
      </c>
      <c r="AH668">
        <v>2</v>
      </c>
      <c r="AI668">
        <v>86763606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86763621</v>
      </c>
      <c r="C669">
        <v>86763609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666</v>
      </c>
      <c r="J669" t="s">
        <v>3</v>
      </c>
      <c r="K669" t="s">
        <v>667</v>
      </c>
      <c r="L669">
        <v>1191</v>
      </c>
      <c r="N669">
        <v>1013</v>
      </c>
      <c r="O669" t="s">
        <v>598</v>
      </c>
      <c r="P669" t="s">
        <v>598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218</v>
      </c>
      <c r="AG669">
        <v>59.4</v>
      </c>
      <c r="AH669">
        <v>2</v>
      </c>
      <c r="AI669">
        <v>86763610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86763622</v>
      </c>
      <c r="C670">
        <v>86763609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599</v>
      </c>
      <c r="J670" t="s">
        <v>3</v>
      </c>
      <c r="K670" t="s">
        <v>600</v>
      </c>
      <c r="L670">
        <v>1191</v>
      </c>
      <c r="N670">
        <v>1013</v>
      </c>
      <c r="O670" t="s">
        <v>598</v>
      </c>
      <c r="P670" t="s">
        <v>598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218</v>
      </c>
      <c r="AG670">
        <v>3.6179999999999999</v>
      </c>
      <c r="AH670">
        <v>2</v>
      </c>
      <c r="AI670">
        <v>86763611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86763623</v>
      </c>
      <c r="C671">
        <v>86763609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623</v>
      </c>
      <c r="J671" t="s">
        <v>624</v>
      </c>
      <c r="K671" t="s">
        <v>625</v>
      </c>
      <c r="L671">
        <v>1368</v>
      </c>
      <c r="N671">
        <v>1011</v>
      </c>
      <c r="O671" t="s">
        <v>604</v>
      </c>
      <c r="P671" t="s">
        <v>604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218</v>
      </c>
      <c r="AG671">
        <v>1.8089999999999999</v>
      </c>
      <c r="AH671">
        <v>2</v>
      </c>
      <c r="AI671">
        <v>86763612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86763624</v>
      </c>
      <c r="C672">
        <v>86763609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606</v>
      </c>
      <c r="J672" t="s">
        <v>607</v>
      </c>
      <c r="K672" t="s">
        <v>608</v>
      </c>
      <c r="L672">
        <v>1368</v>
      </c>
      <c r="N672">
        <v>1011</v>
      </c>
      <c r="O672" t="s">
        <v>604</v>
      </c>
      <c r="P672" t="s">
        <v>604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218</v>
      </c>
      <c r="AG672">
        <v>1.8089999999999999</v>
      </c>
      <c r="AH672">
        <v>2</v>
      </c>
      <c r="AI672">
        <v>86763613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86763625</v>
      </c>
      <c r="C673">
        <v>86763609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644</v>
      </c>
      <c r="J673" t="s">
        <v>645</v>
      </c>
      <c r="K673" t="s">
        <v>646</v>
      </c>
      <c r="L673">
        <v>1368</v>
      </c>
      <c r="N673">
        <v>1011</v>
      </c>
      <c r="O673" t="s">
        <v>604</v>
      </c>
      <c r="P673" t="s">
        <v>604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218</v>
      </c>
      <c r="AG673">
        <v>6.6689999999999996</v>
      </c>
      <c r="AH673">
        <v>2</v>
      </c>
      <c r="AI673">
        <v>86763614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86763626</v>
      </c>
      <c r="C674">
        <v>86763609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747</v>
      </c>
      <c r="J674" t="s">
        <v>748</v>
      </c>
      <c r="K674" t="s">
        <v>749</v>
      </c>
      <c r="L674">
        <v>1346</v>
      </c>
      <c r="N674">
        <v>1009</v>
      </c>
      <c r="O674" t="s">
        <v>428</v>
      </c>
      <c r="P674" t="s">
        <v>428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86763615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86763627</v>
      </c>
      <c r="C675">
        <v>86763609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647</v>
      </c>
      <c r="J675" t="s">
        <v>648</v>
      </c>
      <c r="K675" t="s">
        <v>649</v>
      </c>
      <c r="L675">
        <v>1383</v>
      </c>
      <c r="N675">
        <v>1013</v>
      </c>
      <c r="O675" t="s">
        <v>650</v>
      </c>
      <c r="P675" t="s">
        <v>650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86763616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86763628</v>
      </c>
      <c r="C676">
        <v>86763609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651</v>
      </c>
      <c r="J676" t="s">
        <v>652</v>
      </c>
      <c r="K676" t="s">
        <v>653</v>
      </c>
      <c r="L676">
        <v>1346</v>
      </c>
      <c r="N676">
        <v>1009</v>
      </c>
      <c r="O676" t="s">
        <v>428</v>
      </c>
      <c r="P676" t="s">
        <v>428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86763617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86763629</v>
      </c>
      <c r="C677">
        <v>86763609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750</v>
      </c>
      <c r="J677" t="s">
        <v>751</v>
      </c>
      <c r="K677" t="s">
        <v>752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86763618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86763630</v>
      </c>
      <c r="C678">
        <v>86763609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674</v>
      </c>
      <c r="J678" t="s">
        <v>675</v>
      </c>
      <c r="K678" t="s">
        <v>676</v>
      </c>
      <c r="L678">
        <v>1346</v>
      </c>
      <c r="N678">
        <v>1009</v>
      </c>
      <c r="O678" t="s">
        <v>428</v>
      </c>
      <c r="P678" t="s">
        <v>428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86763619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86763631</v>
      </c>
      <c r="C679">
        <v>86763609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86763620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86763621</v>
      </c>
      <c r="C680">
        <v>86763609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666</v>
      </c>
      <c r="J680" t="s">
        <v>3</v>
      </c>
      <c r="K680" t="s">
        <v>667</v>
      </c>
      <c r="L680">
        <v>1191</v>
      </c>
      <c r="N680">
        <v>1013</v>
      </c>
      <c r="O680" t="s">
        <v>598</v>
      </c>
      <c r="P680" t="s">
        <v>598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218</v>
      </c>
      <c r="AG680">
        <v>59.4</v>
      </c>
      <c r="AH680">
        <v>2</v>
      </c>
      <c r="AI680">
        <v>86763610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86763622</v>
      </c>
      <c r="C681">
        <v>86763609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599</v>
      </c>
      <c r="J681" t="s">
        <v>3</v>
      </c>
      <c r="K681" t="s">
        <v>600</v>
      </c>
      <c r="L681">
        <v>1191</v>
      </c>
      <c r="N681">
        <v>1013</v>
      </c>
      <c r="O681" t="s">
        <v>598</v>
      </c>
      <c r="P681" t="s">
        <v>598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218</v>
      </c>
      <c r="AG681">
        <v>3.6179999999999999</v>
      </c>
      <c r="AH681">
        <v>2</v>
      </c>
      <c r="AI681">
        <v>86763611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86763623</v>
      </c>
      <c r="C682">
        <v>86763609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623</v>
      </c>
      <c r="J682" t="s">
        <v>624</v>
      </c>
      <c r="K682" t="s">
        <v>625</v>
      </c>
      <c r="L682">
        <v>1368</v>
      </c>
      <c r="N682">
        <v>1011</v>
      </c>
      <c r="O682" t="s">
        <v>604</v>
      </c>
      <c r="P682" t="s">
        <v>604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218</v>
      </c>
      <c r="AG682">
        <v>1.8089999999999999</v>
      </c>
      <c r="AH682">
        <v>2</v>
      </c>
      <c r="AI682">
        <v>86763612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86763624</v>
      </c>
      <c r="C683">
        <v>86763609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606</v>
      </c>
      <c r="J683" t="s">
        <v>607</v>
      </c>
      <c r="K683" t="s">
        <v>608</v>
      </c>
      <c r="L683">
        <v>1368</v>
      </c>
      <c r="N683">
        <v>1011</v>
      </c>
      <c r="O683" t="s">
        <v>604</v>
      </c>
      <c r="P683" t="s">
        <v>604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218</v>
      </c>
      <c r="AG683">
        <v>1.8089999999999999</v>
      </c>
      <c r="AH683">
        <v>2</v>
      </c>
      <c r="AI683">
        <v>86763613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86763625</v>
      </c>
      <c r="C684">
        <v>86763609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644</v>
      </c>
      <c r="J684" t="s">
        <v>645</v>
      </c>
      <c r="K684" t="s">
        <v>646</v>
      </c>
      <c r="L684">
        <v>1368</v>
      </c>
      <c r="N684">
        <v>1011</v>
      </c>
      <c r="O684" t="s">
        <v>604</v>
      </c>
      <c r="P684" t="s">
        <v>604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218</v>
      </c>
      <c r="AG684">
        <v>6.6689999999999996</v>
      </c>
      <c r="AH684">
        <v>2</v>
      </c>
      <c r="AI684">
        <v>86763614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86763626</v>
      </c>
      <c r="C685">
        <v>86763609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747</v>
      </c>
      <c r="J685" t="s">
        <v>748</v>
      </c>
      <c r="K685" t="s">
        <v>749</v>
      </c>
      <c r="L685">
        <v>1346</v>
      </c>
      <c r="N685">
        <v>1009</v>
      </c>
      <c r="O685" t="s">
        <v>428</v>
      </c>
      <c r="P685" t="s">
        <v>428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86763615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86763627</v>
      </c>
      <c r="C686">
        <v>86763609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647</v>
      </c>
      <c r="J686" t="s">
        <v>648</v>
      </c>
      <c r="K686" t="s">
        <v>649</v>
      </c>
      <c r="L686">
        <v>1383</v>
      </c>
      <c r="N686">
        <v>1013</v>
      </c>
      <c r="O686" t="s">
        <v>650</v>
      </c>
      <c r="P686" t="s">
        <v>650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86763616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86763628</v>
      </c>
      <c r="C687">
        <v>86763609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651</v>
      </c>
      <c r="J687" t="s">
        <v>652</v>
      </c>
      <c r="K687" t="s">
        <v>653</v>
      </c>
      <c r="L687">
        <v>1346</v>
      </c>
      <c r="N687">
        <v>1009</v>
      </c>
      <c r="O687" t="s">
        <v>428</v>
      </c>
      <c r="P687" t="s">
        <v>428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86763617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86763629</v>
      </c>
      <c r="C688">
        <v>86763609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750</v>
      </c>
      <c r="J688" t="s">
        <v>751</v>
      </c>
      <c r="K688" t="s">
        <v>752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86763618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86763630</v>
      </c>
      <c r="C689">
        <v>86763609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674</v>
      </c>
      <c r="J689" t="s">
        <v>675</v>
      </c>
      <c r="K689" t="s">
        <v>676</v>
      </c>
      <c r="L689">
        <v>1346</v>
      </c>
      <c r="N689">
        <v>1009</v>
      </c>
      <c r="O689" t="s">
        <v>428</v>
      </c>
      <c r="P689" t="s">
        <v>428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86763619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86763631</v>
      </c>
      <c r="C690">
        <v>86763609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86763620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86763643</v>
      </c>
      <c r="C691">
        <v>86763633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666</v>
      </c>
      <c r="J691" t="s">
        <v>3</v>
      </c>
      <c r="K691" t="s">
        <v>667</v>
      </c>
      <c r="L691">
        <v>1191</v>
      </c>
      <c r="N691">
        <v>1013</v>
      </c>
      <c r="O691" t="s">
        <v>598</v>
      </c>
      <c r="P691" t="s">
        <v>598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218</v>
      </c>
      <c r="AG691">
        <v>42.228000000000002</v>
      </c>
      <c r="AH691">
        <v>2</v>
      </c>
      <c r="AI691">
        <v>86763634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86763644</v>
      </c>
      <c r="C692">
        <v>86763633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599</v>
      </c>
      <c r="J692" t="s">
        <v>3</v>
      </c>
      <c r="K692" t="s">
        <v>600</v>
      </c>
      <c r="L692">
        <v>1191</v>
      </c>
      <c r="N692">
        <v>1013</v>
      </c>
      <c r="O692" t="s">
        <v>598</v>
      </c>
      <c r="P692" t="s">
        <v>598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218</v>
      </c>
      <c r="AG692">
        <v>0.94499999999999995</v>
      </c>
      <c r="AH692">
        <v>2</v>
      </c>
      <c r="AI692">
        <v>86763635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86763645</v>
      </c>
      <c r="C693">
        <v>86763633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623</v>
      </c>
      <c r="J693" t="s">
        <v>624</v>
      </c>
      <c r="K693" t="s">
        <v>625</v>
      </c>
      <c r="L693">
        <v>1368</v>
      </c>
      <c r="N693">
        <v>1011</v>
      </c>
      <c r="O693" t="s">
        <v>604</v>
      </c>
      <c r="P693" t="s">
        <v>604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218</v>
      </c>
      <c r="AG693">
        <v>0.47249999999999998</v>
      </c>
      <c r="AH693">
        <v>2</v>
      </c>
      <c r="AI693">
        <v>86763636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86763646</v>
      </c>
      <c r="C694">
        <v>86763633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606</v>
      </c>
      <c r="J694" t="s">
        <v>607</v>
      </c>
      <c r="K694" t="s">
        <v>608</v>
      </c>
      <c r="L694">
        <v>1368</v>
      </c>
      <c r="N694">
        <v>1011</v>
      </c>
      <c r="O694" t="s">
        <v>604</v>
      </c>
      <c r="P694" t="s">
        <v>604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218</v>
      </c>
      <c r="AG694">
        <v>0.47249999999999998</v>
      </c>
      <c r="AH694">
        <v>2</v>
      </c>
      <c r="AI694">
        <v>86763637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86763647</v>
      </c>
      <c r="C695">
        <v>86763633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644</v>
      </c>
      <c r="J695" t="s">
        <v>645</v>
      </c>
      <c r="K695" t="s">
        <v>646</v>
      </c>
      <c r="L695">
        <v>1368</v>
      </c>
      <c r="N695">
        <v>1011</v>
      </c>
      <c r="O695" t="s">
        <v>604</v>
      </c>
      <c r="P695" t="s">
        <v>604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218</v>
      </c>
      <c r="AG695">
        <v>2.9159999999999999</v>
      </c>
      <c r="AH695">
        <v>2</v>
      </c>
      <c r="AI695">
        <v>86763638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86763648</v>
      </c>
      <c r="C696">
        <v>86763633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647</v>
      </c>
      <c r="J696" t="s">
        <v>648</v>
      </c>
      <c r="K696" t="s">
        <v>649</v>
      </c>
      <c r="L696">
        <v>1383</v>
      </c>
      <c r="N696">
        <v>1013</v>
      </c>
      <c r="O696" t="s">
        <v>650</v>
      </c>
      <c r="P696" t="s">
        <v>650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86763639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86763649</v>
      </c>
      <c r="C697">
        <v>86763633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651</v>
      </c>
      <c r="J697" t="s">
        <v>652</v>
      </c>
      <c r="K697" t="s">
        <v>653</v>
      </c>
      <c r="L697">
        <v>1346</v>
      </c>
      <c r="N697">
        <v>1009</v>
      </c>
      <c r="O697" t="s">
        <v>428</v>
      </c>
      <c r="P697" t="s">
        <v>428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86763640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86763650</v>
      </c>
      <c r="C698">
        <v>86763633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753</v>
      </c>
      <c r="J698" t="s">
        <v>754</v>
      </c>
      <c r="K698" t="s">
        <v>755</v>
      </c>
      <c r="L698">
        <v>1346</v>
      </c>
      <c r="N698">
        <v>1009</v>
      </c>
      <c r="O698" t="s">
        <v>428</v>
      </c>
      <c r="P698" t="s">
        <v>428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86763641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86763651</v>
      </c>
      <c r="C699">
        <v>86763633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86763642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86763643</v>
      </c>
      <c r="C700">
        <v>86763633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666</v>
      </c>
      <c r="J700" t="s">
        <v>3</v>
      </c>
      <c r="K700" t="s">
        <v>667</v>
      </c>
      <c r="L700">
        <v>1191</v>
      </c>
      <c r="N700">
        <v>1013</v>
      </c>
      <c r="O700" t="s">
        <v>598</v>
      </c>
      <c r="P700" t="s">
        <v>598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218</v>
      </c>
      <c r="AG700">
        <v>42.228000000000002</v>
      </c>
      <c r="AH700">
        <v>2</v>
      </c>
      <c r="AI700">
        <v>86763634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86763644</v>
      </c>
      <c r="C701">
        <v>86763633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599</v>
      </c>
      <c r="J701" t="s">
        <v>3</v>
      </c>
      <c r="K701" t="s">
        <v>600</v>
      </c>
      <c r="L701">
        <v>1191</v>
      </c>
      <c r="N701">
        <v>1013</v>
      </c>
      <c r="O701" t="s">
        <v>598</v>
      </c>
      <c r="P701" t="s">
        <v>598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218</v>
      </c>
      <c r="AG701">
        <v>0.94499999999999995</v>
      </c>
      <c r="AH701">
        <v>2</v>
      </c>
      <c r="AI701">
        <v>86763635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86763645</v>
      </c>
      <c r="C702">
        <v>86763633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623</v>
      </c>
      <c r="J702" t="s">
        <v>624</v>
      </c>
      <c r="K702" t="s">
        <v>625</v>
      </c>
      <c r="L702">
        <v>1368</v>
      </c>
      <c r="N702">
        <v>1011</v>
      </c>
      <c r="O702" t="s">
        <v>604</v>
      </c>
      <c r="P702" t="s">
        <v>604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218</v>
      </c>
      <c r="AG702">
        <v>0.47249999999999998</v>
      </c>
      <c r="AH702">
        <v>2</v>
      </c>
      <c r="AI702">
        <v>86763636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86763646</v>
      </c>
      <c r="C703">
        <v>86763633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606</v>
      </c>
      <c r="J703" t="s">
        <v>607</v>
      </c>
      <c r="K703" t="s">
        <v>608</v>
      </c>
      <c r="L703">
        <v>1368</v>
      </c>
      <c r="N703">
        <v>1011</v>
      </c>
      <c r="O703" t="s">
        <v>604</v>
      </c>
      <c r="P703" t="s">
        <v>604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218</v>
      </c>
      <c r="AG703">
        <v>0.47249999999999998</v>
      </c>
      <c r="AH703">
        <v>2</v>
      </c>
      <c r="AI703">
        <v>86763637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86763647</v>
      </c>
      <c r="C704">
        <v>86763633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644</v>
      </c>
      <c r="J704" t="s">
        <v>645</v>
      </c>
      <c r="K704" t="s">
        <v>646</v>
      </c>
      <c r="L704">
        <v>1368</v>
      </c>
      <c r="N704">
        <v>1011</v>
      </c>
      <c r="O704" t="s">
        <v>604</v>
      </c>
      <c r="P704" t="s">
        <v>604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218</v>
      </c>
      <c r="AG704">
        <v>2.9159999999999999</v>
      </c>
      <c r="AH704">
        <v>2</v>
      </c>
      <c r="AI704">
        <v>86763638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86763648</v>
      </c>
      <c r="C705">
        <v>86763633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647</v>
      </c>
      <c r="J705" t="s">
        <v>648</v>
      </c>
      <c r="K705" t="s">
        <v>649</v>
      </c>
      <c r="L705">
        <v>1383</v>
      </c>
      <c r="N705">
        <v>1013</v>
      </c>
      <c r="O705" t="s">
        <v>650</v>
      </c>
      <c r="P705" t="s">
        <v>650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86763639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86763649</v>
      </c>
      <c r="C706">
        <v>86763633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651</v>
      </c>
      <c r="J706" t="s">
        <v>652</v>
      </c>
      <c r="K706" t="s">
        <v>653</v>
      </c>
      <c r="L706">
        <v>1346</v>
      </c>
      <c r="N706">
        <v>1009</v>
      </c>
      <c r="O706" t="s">
        <v>428</v>
      </c>
      <c r="P706" t="s">
        <v>428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86763640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86763650</v>
      </c>
      <c r="C707">
        <v>86763633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753</v>
      </c>
      <c r="J707" t="s">
        <v>754</v>
      </c>
      <c r="K707" t="s">
        <v>755</v>
      </c>
      <c r="L707">
        <v>1346</v>
      </c>
      <c r="N707">
        <v>1009</v>
      </c>
      <c r="O707" t="s">
        <v>428</v>
      </c>
      <c r="P707" t="s">
        <v>428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86763641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86763651</v>
      </c>
      <c r="C708">
        <v>86763633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86763642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86763664</v>
      </c>
      <c r="C709">
        <v>86763653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666</v>
      </c>
      <c r="J709" t="s">
        <v>3</v>
      </c>
      <c r="K709" t="s">
        <v>667</v>
      </c>
      <c r="L709">
        <v>1191</v>
      </c>
      <c r="N709">
        <v>1013</v>
      </c>
      <c r="O709" t="s">
        <v>598</v>
      </c>
      <c r="P709" t="s">
        <v>598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218</v>
      </c>
      <c r="AG709">
        <v>42.444000000000003</v>
      </c>
      <c r="AH709">
        <v>2</v>
      </c>
      <c r="AI709">
        <v>86763654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86763665</v>
      </c>
      <c r="C710">
        <v>86763653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599</v>
      </c>
      <c r="J710" t="s">
        <v>3</v>
      </c>
      <c r="K710" t="s">
        <v>600</v>
      </c>
      <c r="L710">
        <v>1191</v>
      </c>
      <c r="N710">
        <v>1013</v>
      </c>
      <c r="O710" t="s">
        <v>598</v>
      </c>
      <c r="P710" t="s">
        <v>598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218</v>
      </c>
      <c r="AG710">
        <v>0.86399999999999999</v>
      </c>
      <c r="AH710">
        <v>2</v>
      </c>
      <c r="AI710">
        <v>86763655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86763666</v>
      </c>
      <c r="C711">
        <v>86763653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623</v>
      </c>
      <c r="J711" t="s">
        <v>624</v>
      </c>
      <c r="K711" t="s">
        <v>625</v>
      </c>
      <c r="L711">
        <v>1368</v>
      </c>
      <c r="N711">
        <v>1011</v>
      </c>
      <c r="O711" t="s">
        <v>604</v>
      </c>
      <c r="P711" t="s">
        <v>604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218</v>
      </c>
      <c r="AG711">
        <v>0.432</v>
      </c>
      <c r="AH711">
        <v>2</v>
      </c>
      <c r="AI711">
        <v>86763656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86763667</v>
      </c>
      <c r="C712">
        <v>86763653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606</v>
      </c>
      <c r="J712" t="s">
        <v>607</v>
      </c>
      <c r="K712" t="s">
        <v>608</v>
      </c>
      <c r="L712">
        <v>1368</v>
      </c>
      <c r="N712">
        <v>1011</v>
      </c>
      <c r="O712" t="s">
        <v>604</v>
      </c>
      <c r="P712" t="s">
        <v>604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218</v>
      </c>
      <c r="AG712">
        <v>0.432</v>
      </c>
      <c r="AH712">
        <v>2</v>
      </c>
      <c r="AI712">
        <v>86763657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86763668</v>
      </c>
      <c r="C713">
        <v>86763653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727</v>
      </c>
      <c r="J713" t="s">
        <v>728</v>
      </c>
      <c r="K713" t="s">
        <v>729</v>
      </c>
      <c r="L713">
        <v>1301</v>
      </c>
      <c r="N713">
        <v>1003</v>
      </c>
      <c r="O713" t="s">
        <v>323</v>
      </c>
      <c r="P713" t="s">
        <v>323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86763658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86763669</v>
      </c>
      <c r="C714">
        <v>86763653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756</v>
      </c>
      <c r="J714" t="s">
        <v>757</v>
      </c>
      <c r="K714" t="s">
        <v>758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86763659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86763670</v>
      </c>
      <c r="C715">
        <v>86763653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674</v>
      </c>
      <c r="J715" t="s">
        <v>675</v>
      </c>
      <c r="K715" t="s">
        <v>676</v>
      </c>
      <c r="L715">
        <v>1346</v>
      </c>
      <c r="N715">
        <v>1009</v>
      </c>
      <c r="O715" t="s">
        <v>428</v>
      </c>
      <c r="P715" t="s">
        <v>428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86763660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86763671</v>
      </c>
      <c r="C716">
        <v>86763653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759</v>
      </c>
      <c r="J716" t="s">
        <v>760</v>
      </c>
      <c r="K716" t="s">
        <v>761</v>
      </c>
      <c r="L716">
        <v>1425</v>
      </c>
      <c r="N716">
        <v>1013</v>
      </c>
      <c r="O716" t="s">
        <v>247</v>
      </c>
      <c r="P716" t="s">
        <v>247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86763661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86763672</v>
      </c>
      <c r="C717">
        <v>86763653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762</v>
      </c>
      <c r="J717" t="s">
        <v>763</v>
      </c>
      <c r="K717" t="s">
        <v>764</v>
      </c>
      <c r="L717">
        <v>1407</v>
      </c>
      <c r="N717">
        <v>1013</v>
      </c>
      <c r="O717" t="s">
        <v>765</v>
      </c>
      <c r="P717" t="s">
        <v>765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86763662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86763673</v>
      </c>
      <c r="C718">
        <v>86763653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86763663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86763664</v>
      </c>
      <c r="C719">
        <v>86763653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666</v>
      </c>
      <c r="J719" t="s">
        <v>3</v>
      </c>
      <c r="K719" t="s">
        <v>667</v>
      </c>
      <c r="L719">
        <v>1191</v>
      </c>
      <c r="N719">
        <v>1013</v>
      </c>
      <c r="O719" t="s">
        <v>598</v>
      </c>
      <c r="P719" t="s">
        <v>598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218</v>
      </c>
      <c r="AG719">
        <v>42.444000000000003</v>
      </c>
      <c r="AH719">
        <v>2</v>
      </c>
      <c r="AI719">
        <v>86763654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86763665</v>
      </c>
      <c r="C720">
        <v>86763653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599</v>
      </c>
      <c r="J720" t="s">
        <v>3</v>
      </c>
      <c r="K720" t="s">
        <v>600</v>
      </c>
      <c r="L720">
        <v>1191</v>
      </c>
      <c r="N720">
        <v>1013</v>
      </c>
      <c r="O720" t="s">
        <v>598</v>
      </c>
      <c r="P720" t="s">
        <v>598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218</v>
      </c>
      <c r="AG720">
        <v>0.86399999999999999</v>
      </c>
      <c r="AH720">
        <v>2</v>
      </c>
      <c r="AI720">
        <v>86763655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86763666</v>
      </c>
      <c r="C721">
        <v>86763653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623</v>
      </c>
      <c r="J721" t="s">
        <v>624</v>
      </c>
      <c r="K721" t="s">
        <v>625</v>
      </c>
      <c r="L721">
        <v>1368</v>
      </c>
      <c r="N721">
        <v>1011</v>
      </c>
      <c r="O721" t="s">
        <v>604</v>
      </c>
      <c r="P721" t="s">
        <v>604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218</v>
      </c>
      <c r="AG721">
        <v>0.432</v>
      </c>
      <c r="AH721">
        <v>2</v>
      </c>
      <c r="AI721">
        <v>86763656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86763667</v>
      </c>
      <c r="C722">
        <v>86763653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606</v>
      </c>
      <c r="J722" t="s">
        <v>607</v>
      </c>
      <c r="K722" t="s">
        <v>608</v>
      </c>
      <c r="L722">
        <v>1368</v>
      </c>
      <c r="N722">
        <v>1011</v>
      </c>
      <c r="O722" t="s">
        <v>604</v>
      </c>
      <c r="P722" t="s">
        <v>604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218</v>
      </c>
      <c r="AG722">
        <v>0.432</v>
      </c>
      <c r="AH722">
        <v>2</v>
      </c>
      <c r="AI722">
        <v>86763657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86763668</v>
      </c>
      <c r="C723">
        <v>86763653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727</v>
      </c>
      <c r="J723" t="s">
        <v>728</v>
      </c>
      <c r="K723" t="s">
        <v>729</v>
      </c>
      <c r="L723">
        <v>1301</v>
      </c>
      <c r="N723">
        <v>1003</v>
      </c>
      <c r="O723" t="s">
        <v>323</v>
      </c>
      <c r="P723" t="s">
        <v>323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86763658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86763669</v>
      </c>
      <c r="C724">
        <v>86763653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756</v>
      </c>
      <c r="J724" t="s">
        <v>757</v>
      </c>
      <c r="K724" t="s">
        <v>758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86763659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86763670</v>
      </c>
      <c r="C725">
        <v>86763653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674</v>
      </c>
      <c r="J725" t="s">
        <v>675</v>
      </c>
      <c r="K725" t="s">
        <v>676</v>
      </c>
      <c r="L725">
        <v>1346</v>
      </c>
      <c r="N725">
        <v>1009</v>
      </c>
      <c r="O725" t="s">
        <v>428</v>
      </c>
      <c r="P725" t="s">
        <v>428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86763660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86763671</v>
      </c>
      <c r="C726">
        <v>86763653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759</v>
      </c>
      <c r="J726" t="s">
        <v>760</v>
      </c>
      <c r="K726" t="s">
        <v>761</v>
      </c>
      <c r="L726">
        <v>1425</v>
      </c>
      <c r="N726">
        <v>1013</v>
      </c>
      <c r="O726" t="s">
        <v>247</v>
      </c>
      <c r="P726" t="s">
        <v>247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86763661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86763672</v>
      </c>
      <c r="C727">
        <v>86763653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762</v>
      </c>
      <c r="J727" t="s">
        <v>763</v>
      </c>
      <c r="K727" t="s">
        <v>764</v>
      </c>
      <c r="L727">
        <v>1407</v>
      </c>
      <c r="N727">
        <v>1013</v>
      </c>
      <c r="O727" t="s">
        <v>765</v>
      </c>
      <c r="P727" t="s">
        <v>765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86763662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86763673</v>
      </c>
      <c r="C728">
        <v>86763653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86763663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86763687</v>
      </c>
      <c r="C729">
        <v>86763675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666</v>
      </c>
      <c r="J729" t="s">
        <v>3</v>
      </c>
      <c r="K729" t="s">
        <v>667</v>
      </c>
      <c r="L729">
        <v>1191</v>
      </c>
      <c r="N729">
        <v>1013</v>
      </c>
      <c r="O729" t="s">
        <v>598</v>
      </c>
      <c r="P729" t="s">
        <v>598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86763676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86763688</v>
      </c>
      <c r="C730">
        <v>86763675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599</v>
      </c>
      <c r="J730" t="s">
        <v>3</v>
      </c>
      <c r="K730" t="s">
        <v>600</v>
      </c>
      <c r="L730">
        <v>1191</v>
      </c>
      <c r="N730">
        <v>1013</v>
      </c>
      <c r="O730" t="s">
        <v>598</v>
      </c>
      <c r="P730" t="s">
        <v>598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86763677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86763689</v>
      </c>
      <c r="C731">
        <v>86763675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623</v>
      </c>
      <c r="J731" t="s">
        <v>624</v>
      </c>
      <c r="K731" t="s">
        <v>625</v>
      </c>
      <c r="L731">
        <v>1368</v>
      </c>
      <c r="N731">
        <v>1011</v>
      </c>
      <c r="O731" t="s">
        <v>604</v>
      </c>
      <c r="P731" t="s">
        <v>604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86763678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86763690</v>
      </c>
      <c r="C732">
        <v>86763675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766</v>
      </c>
      <c r="J732" t="s">
        <v>767</v>
      </c>
      <c r="K732" t="s">
        <v>768</v>
      </c>
      <c r="L732">
        <v>1368</v>
      </c>
      <c r="N732">
        <v>1011</v>
      </c>
      <c r="O732" t="s">
        <v>604</v>
      </c>
      <c r="P732" t="s">
        <v>604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86763679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86763691</v>
      </c>
      <c r="C733">
        <v>86763675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769</v>
      </c>
      <c r="J733" t="s">
        <v>770</v>
      </c>
      <c r="K733" t="s">
        <v>771</v>
      </c>
      <c r="L733">
        <v>1368</v>
      </c>
      <c r="N733">
        <v>1011</v>
      </c>
      <c r="O733" t="s">
        <v>604</v>
      </c>
      <c r="P733" t="s">
        <v>604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86763680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86763692</v>
      </c>
      <c r="C734">
        <v>86763675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606</v>
      </c>
      <c r="J734" t="s">
        <v>607</v>
      </c>
      <c r="K734" t="s">
        <v>608</v>
      </c>
      <c r="L734">
        <v>1368</v>
      </c>
      <c r="N734">
        <v>1011</v>
      </c>
      <c r="O734" t="s">
        <v>604</v>
      </c>
      <c r="P734" t="s">
        <v>604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86763681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86763693</v>
      </c>
      <c r="C735">
        <v>86763675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772</v>
      </c>
      <c r="J735" t="s">
        <v>773</v>
      </c>
      <c r="K735" t="s">
        <v>774</v>
      </c>
      <c r="L735">
        <v>1302</v>
      </c>
      <c r="N735">
        <v>1003</v>
      </c>
      <c r="O735" t="s">
        <v>775</v>
      </c>
      <c r="P735" t="s">
        <v>775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86763682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86763694</v>
      </c>
      <c r="C736">
        <v>86763675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776</v>
      </c>
      <c r="J736" t="s">
        <v>777</v>
      </c>
      <c r="K736" t="s">
        <v>778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86763683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86763695</v>
      </c>
      <c r="C737">
        <v>86763675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779</v>
      </c>
      <c r="J737" t="s">
        <v>780</v>
      </c>
      <c r="K737" t="s">
        <v>781</v>
      </c>
      <c r="L737">
        <v>1346</v>
      </c>
      <c r="N737">
        <v>1009</v>
      </c>
      <c r="O737" t="s">
        <v>428</v>
      </c>
      <c r="P737" t="s">
        <v>428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86763684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86763696</v>
      </c>
      <c r="C738">
        <v>86763675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782</v>
      </c>
      <c r="J738" t="s">
        <v>783</v>
      </c>
      <c r="K738" t="s">
        <v>784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86763685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86763697</v>
      </c>
      <c r="C739">
        <v>86763675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86763686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86763687</v>
      </c>
      <c r="C740">
        <v>86763675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666</v>
      </c>
      <c r="J740" t="s">
        <v>3</v>
      </c>
      <c r="K740" t="s">
        <v>667</v>
      </c>
      <c r="L740">
        <v>1191</v>
      </c>
      <c r="N740">
        <v>1013</v>
      </c>
      <c r="O740" t="s">
        <v>598</v>
      </c>
      <c r="P740" t="s">
        <v>598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86763676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86763688</v>
      </c>
      <c r="C741">
        <v>86763675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599</v>
      </c>
      <c r="J741" t="s">
        <v>3</v>
      </c>
      <c r="K741" t="s">
        <v>600</v>
      </c>
      <c r="L741">
        <v>1191</v>
      </c>
      <c r="N741">
        <v>1013</v>
      </c>
      <c r="O741" t="s">
        <v>598</v>
      </c>
      <c r="P741" t="s">
        <v>598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86763677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86763689</v>
      </c>
      <c r="C742">
        <v>86763675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623</v>
      </c>
      <c r="J742" t="s">
        <v>624</v>
      </c>
      <c r="K742" t="s">
        <v>625</v>
      </c>
      <c r="L742">
        <v>1368</v>
      </c>
      <c r="N742">
        <v>1011</v>
      </c>
      <c r="O742" t="s">
        <v>604</v>
      </c>
      <c r="P742" t="s">
        <v>604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86763678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86763690</v>
      </c>
      <c r="C743">
        <v>86763675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766</v>
      </c>
      <c r="J743" t="s">
        <v>767</v>
      </c>
      <c r="K743" t="s">
        <v>768</v>
      </c>
      <c r="L743">
        <v>1368</v>
      </c>
      <c r="N743">
        <v>1011</v>
      </c>
      <c r="O743" t="s">
        <v>604</v>
      </c>
      <c r="P743" t="s">
        <v>604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86763679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86763691</v>
      </c>
      <c r="C744">
        <v>86763675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769</v>
      </c>
      <c r="J744" t="s">
        <v>770</v>
      </c>
      <c r="K744" t="s">
        <v>771</v>
      </c>
      <c r="L744">
        <v>1368</v>
      </c>
      <c r="N744">
        <v>1011</v>
      </c>
      <c r="O744" t="s">
        <v>604</v>
      </c>
      <c r="P744" t="s">
        <v>604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86763680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86763692</v>
      </c>
      <c r="C745">
        <v>86763675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606</v>
      </c>
      <c r="J745" t="s">
        <v>607</v>
      </c>
      <c r="K745" t="s">
        <v>608</v>
      </c>
      <c r="L745">
        <v>1368</v>
      </c>
      <c r="N745">
        <v>1011</v>
      </c>
      <c r="O745" t="s">
        <v>604</v>
      </c>
      <c r="P745" t="s">
        <v>604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86763681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86763693</v>
      </c>
      <c r="C746">
        <v>86763675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772</v>
      </c>
      <c r="J746" t="s">
        <v>773</v>
      </c>
      <c r="K746" t="s">
        <v>774</v>
      </c>
      <c r="L746">
        <v>1302</v>
      </c>
      <c r="N746">
        <v>1003</v>
      </c>
      <c r="O746" t="s">
        <v>775</v>
      </c>
      <c r="P746" t="s">
        <v>775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86763682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86763694</v>
      </c>
      <c r="C747">
        <v>86763675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776</v>
      </c>
      <c r="J747" t="s">
        <v>777</v>
      </c>
      <c r="K747" t="s">
        <v>778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86763683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86763695</v>
      </c>
      <c r="C748">
        <v>86763675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779</v>
      </c>
      <c r="J748" t="s">
        <v>780</v>
      </c>
      <c r="K748" t="s">
        <v>781</v>
      </c>
      <c r="L748">
        <v>1346</v>
      </c>
      <c r="N748">
        <v>1009</v>
      </c>
      <c r="O748" t="s">
        <v>428</v>
      </c>
      <c r="P748" t="s">
        <v>428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86763684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86763696</v>
      </c>
      <c r="C749">
        <v>86763675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782</v>
      </c>
      <c r="J749" t="s">
        <v>783</v>
      </c>
      <c r="K749" t="s">
        <v>784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86763685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86763697</v>
      </c>
      <c r="C750">
        <v>86763675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86763686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86763711</v>
      </c>
      <c r="C751">
        <v>86763699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666</v>
      </c>
      <c r="J751" t="s">
        <v>3</v>
      </c>
      <c r="K751" t="s">
        <v>667</v>
      </c>
      <c r="L751">
        <v>1191</v>
      </c>
      <c r="N751">
        <v>1013</v>
      </c>
      <c r="O751" t="s">
        <v>598</v>
      </c>
      <c r="P751" t="s">
        <v>598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218</v>
      </c>
      <c r="AG751">
        <v>55.512</v>
      </c>
      <c r="AH751">
        <v>2</v>
      </c>
      <c r="AI751">
        <v>86763700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86763712</v>
      </c>
      <c r="C752">
        <v>86763699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599</v>
      </c>
      <c r="J752" t="s">
        <v>3</v>
      </c>
      <c r="K752" t="s">
        <v>600</v>
      </c>
      <c r="L752">
        <v>1191</v>
      </c>
      <c r="N752">
        <v>1013</v>
      </c>
      <c r="O752" t="s">
        <v>598</v>
      </c>
      <c r="P752" t="s">
        <v>598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218</v>
      </c>
      <c r="AG752">
        <v>2.0790000000000002</v>
      </c>
      <c r="AH752">
        <v>2</v>
      </c>
      <c r="AI752">
        <v>86763701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86763713</v>
      </c>
      <c r="C753">
        <v>86763699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623</v>
      </c>
      <c r="J753" t="s">
        <v>624</v>
      </c>
      <c r="K753" t="s">
        <v>625</v>
      </c>
      <c r="L753">
        <v>1368</v>
      </c>
      <c r="N753">
        <v>1011</v>
      </c>
      <c r="O753" t="s">
        <v>604</v>
      </c>
      <c r="P753" t="s">
        <v>604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218</v>
      </c>
      <c r="AG753">
        <v>1.0395000000000001</v>
      </c>
      <c r="AH753">
        <v>2</v>
      </c>
      <c r="AI753">
        <v>86763702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86763714</v>
      </c>
      <c r="C754">
        <v>86763699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606</v>
      </c>
      <c r="J754" t="s">
        <v>607</v>
      </c>
      <c r="K754" t="s">
        <v>608</v>
      </c>
      <c r="L754">
        <v>1368</v>
      </c>
      <c r="N754">
        <v>1011</v>
      </c>
      <c r="O754" t="s">
        <v>604</v>
      </c>
      <c r="P754" t="s">
        <v>604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218</v>
      </c>
      <c r="AG754">
        <v>1.0395000000000001</v>
      </c>
      <c r="AH754">
        <v>2</v>
      </c>
      <c r="AI754">
        <v>86763703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86763715</v>
      </c>
      <c r="C755">
        <v>86763699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644</v>
      </c>
      <c r="J755" t="s">
        <v>645</v>
      </c>
      <c r="K755" t="s">
        <v>646</v>
      </c>
      <c r="L755">
        <v>1368</v>
      </c>
      <c r="N755">
        <v>1011</v>
      </c>
      <c r="O755" t="s">
        <v>604</v>
      </c>
      <c r="P755" t="s">
        <v>604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218</v>
      </c>
      <c r="AG755">
        <v>6.6689999999999996</v>
      </c>
      <c r="AH755">
        <v>2</v>
      </c>
      <c r="AI755">
        <v>86763704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86763716</v>
      </c>
      <c r="C756">
        <v>86763699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747</v>
      </c>
      <c r="J756" t="s">
        <v>748</v>
      </c>
      <c r="K756" t="s">
        <v>749</v>
      </c>
      <c r="L756">
        <v>1346</v>
      </c>
      <c r="N756">
        <v>1009</v>
      </c>
      <c r="O756" t="s">
        <v>428</v>
      </c>
      <c r="P756" t="s">
        <v>428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86763705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86763717</v>
      </c>
      <c r="C757">
        <v>86763699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647</v>
      </c>
      <c r="J757" t="s">
        <v>648</v>
      </c>
      <c r="K757" t="s">
        <v>649</v>
      </c>
      <c r="L757">
        <v>1383</v>
      </c>
      <c r="N757">
        <v>1013</v>
      </c>
      <c r="O757" t="s">
        <v>650</v>
      </c>
      <c r="P757" t="s">
        <v>650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86763706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86763718</v>
      </c>
      <c r="C758">
        <v>86763699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651</v>
      </c>
      <c r="J758" t="s">
        <v>652</v>
      </c>
      <c r="K758" t="s">
        <v>653</v>
      </c>
      <c r="L758">
        <v>1346</v>
      </c>
      <c r="N758">
        <v>1009</v>
      </c>
      <c r="O758" t="s">
        <v>428</v>
      </c>
      <c r="P758" t="s">
        <v>428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86763707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86763719</v>
      </c>
      <c r="C759">
        <v>86763699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750</v>
      </c>
      <c r="J759" t="s">
        <v>751</v>
      </c>
      <c r="K759" t="s">
        <v>752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86763708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86763720</v>
      </c>
      <c r="C760">
        <v>86763699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674</v>
      </c>
      <c r="J760" t="s">
        <v>675</v>
      </c>
      <c r="K760" t="s">
        <v>676</v>
      </c>
      <c r="L760">
        <v>1346</v>
      </c>
      <c r="N760">
        <v>1009</v>
      </c>
      <c r="O760" t="s">
        <v>428</v>
      </c>
      <c r="P760" t="s">
        <v>428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86763709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86763721</v>
      </c>
      <c r="C761">
        <v>86763699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86763710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86763711</v>
      </c>
      <c r="C762">
        <v>86763699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666</v>
      </c>
      <c r="J762" t="s">
        <v>3</v>
      </c>
      <c r="K762" t="s">
        <v>667</v>
      </c>
      <c r="L762">
        <v>1191</v>
      </c>
      <c r="N762">
        <v>1013</v>
      </c>
      <c r="O762" t="s">
        <v>598</v>
      </c>
      <c r="P762" t="s">
        <v>598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218</v>
      </c>
      <c r="AG762">
        <v>55.512</v>
      </c>
      <c r="AH762">
        <v>2</v>
      </c>
      <c r="AI762">
        <v>86763700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86763712</v>
      </c>
      <c r="C763">
        <v>86763699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599</v>
      </c>
      <c r="J763" t="s">
        <v>3</v>
      </c>
      <c r="K763" t="s">
        <v>600</v>
      </c>
      <c r="L763">
        <v>1191</v>
      </c>
      <c r="N763">
        <v>1013</v>
      </c>
      <c r="O763" t="s">
        <v>598</v>
      </c>
      <c r="P763" t="s">
        <v>598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218</v>
      </c>
      <c r="AG763">
        <v>2.0790000000000002</v>
      </c>
      <c r="AH763">
        <v>2</v>
      </c>
      <c r="AI763">
        <v>86763701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86763713</v>
      </c>
      <c r="C764">
        <v>86763699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623</v>
      </c>
      <c r="J764" t="s">
        <v>624</v>
      </c>
      <c r="K764" t="s">
        <v>625</v>
      </c>
      <c r="L764">
        <v>1368</v>
      </c>
      <c r="N764">
        <v>1011</v>
      </c>
      <c r="O764" t="s">
        <v>604</v>
      </c>
      <c r="P764" t="s">
        <v>604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218</v>
      </c>
      <c r="AG764">
        <v>1.0395000000000001</v>
      </c>
      <c r="AH764">
        <v>2</v>
      </c>
      <c r="AI764">
        <v>86763702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86763714</v>
      </c>
      <c r="C765">
        <v>86763699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606</v>
      </c>
      <c r="J765" t="s">
        <v>607</v>
      </c>
      <c r="K765" t="s">
        <v>608</v>
      </c>
      <c r="L765">
        <v>1368</v>
      </c>
      <c r="N765">
        <v>1011</v>
      </c>
      <c r="O765" t="s">
        <v>604</v>
      </c>
      <c r="P765" t="s">
        <v>604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218</v>
      </c>
      <c r="AG765">
        <v>1.0395000000000001</v>
      </c>
      <c r="AH765">
        <v>2</v>
      </c>
      <c r="AI765">
        <v>86763703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86763715</v>
      </c>
      <c r="C766">
        <v>86763699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644</v>
      </c>
      <c r="J766" t="s">
        <v>645</v>
      </c>
      <c r="K766" t="s">
        <v>646</v>
      </c>
      <c r="L766">
        <v>1368</v>
      </c>
      <c r="N766">
        <v>1011</v>
      </c>
      <c r="O766" t="s">
        <v>604</v>
      </c>
      <c r="P766" t="s">
        <v>604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218</v>
      </c>
      <c r="AG766">
        <v>6.6689999999999996</v>
      </c>
      <c r="AH766">
        <v>2</v>
      </c>
      <c r="AI766">
        <v>86763704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86763716</v>
      </c>
      <c r="C767">
        <v>86763699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747</v>
      </c>
      <c r="J767" t="s">
        <v>748</v>
      </c>
      <c r="K767" t="s">
        <v>749</v>
      </c>
      <c r="L767">
        <v>1346</v>
      </c>
      <c r="N767">
        <v>1009</v>
      </c>
      <c r="O767" t="s">
        <v>428</v>
      </c>
      <c r="P767" t="s">
        <v>428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86763705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86763717</v>
      </c>
      <c r="C768">
        <v>86763699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647</v>
      </c>
      <c r="J768" t="s">
        <v>648</v>
      </c>
      <c r="K768" t="s">
        <v>649</v>
      </c>
      <c r="L768">
        <v>1383</v>
      </c>
      <c r="N768">
        <v>1013</v>
      </c>
      <c r="O768" t="s">
        <v>650</v>
      </c>
      <c r="P768" t="s">
        <v>650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86763706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86763718</v>
      </c>
      <c r="C769">
        <v>86763699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651</v>
      </c>
      <c r="J769" t="s">
        <v>652</v>
      </c>
      <c r="K769" t="s">
        <v>653</v>
      </c>
      <c r="L769">
        <v>1346</v>
      </c>
      <c r="N769">
        <v>1009</v>
      </c>
      <c r="O769" t="s">
        <v>428</v>
      </c>
      <c r="P769" t="s">
        <v>428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86763707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86763719</v>
      </c>
      <c r="C770">
        <v>86763699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750</v>
      </c>
      <c r="J770" t="s">
        <v>751</v>
      </c>
      <c r="K770" t="s">
        <v>752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86763708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86763720</v>
      </c>
      <c r="C771">
        <v>86763699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674</v>
      </c>
      <c r="J771" t="s">
        <v>675</v>
      </c>
      <c r="K771" t="s">
        <v>676</v>
      </c>
      <c r="L771">
        <v>1346</v>
      </c>
      <c r="N771">
        <v>1009</v>
      </c>
      <c r="O771" t="s">
        <v>428</v>
      </c>
      <c r="P771" t="s">
        <v>428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86763709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86763721</v>
      </c>
      <c r="C772">
        <v>86763699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86763710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86763732</v>
      </c>
      <c r="C773">
        <v>86763723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785</v>
      </c>
      <c r="J773" t="s">
        <v>3</v>
      </c>
      <c r="K773" t="s">
        <v>786</v>
      </c>
      <c r="L773">
        <v>1191</v>
      </c>
      <c r="N773">
        <v>1013</v>
      </c>
      <c r="O773" t="s">
        <v>598</v>
      </c>
      <c r="P773" t="s">
        <v>598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86763724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86763733</v>
      </c>
      <c r="C774">
        <v>86763723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599</v>
      </c>
      <c r="J774" t="s">
        <v>3</v>
      </c>
      <c r="K774" t="s">
        <v>600</v>
      </c>
      <c r="L774">
        <v>1191</v>
      </c>
      <c r="N774">
        <v>1013</v>
      </c>
      <c r="O774" t="s">
        <v>598</v>
      </c>
      <c r="P774" t="s">
        <v>598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86763725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86763734</v>
      </c>
      <c r="C775">
        <v>86763723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787</v>
      </c>
      <c r="J775" t="s">
        <v>788</v>
      </c>
      <c r="K775" t="s">
        <v>789</v>
      </c>
      <c r="L775">
        <v>1368</v>
      </c>
      <c r="N775">
        <v>1011</v>
      </c>
      <c r="O775" t="s">
        <v>604</v>
      </c>
      <c r="P775" t="s">
        <v>604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86763726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86763735</v>
      </c>
      <c r="C776">
        <v>86763723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606</v>
      </c>
      <c r="J776" t="s">
        <v>607</v>
      </c>
      <c r="K776" t="s">
        <v>608</v>
      </c>
      <c r="L776">
        <v>1368</v>
      </c>
      <c r="N776">
        <v>1011</v>
      </c>
      <c r="O776" t="s">
        <v>604</v>
      </c>
      <c r="P776" t="s">
        <v>604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86763727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86763736</v>
      </c>
      <c r="C777">
        <v>86763723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791</v>
      </c>
      <c r="J777" t="s">
        <v>792</v>
      </c>
      <c r="K777" t="s">
        <v>793</v>
      </c>
      <c r="L777">
        <v>1346</v>
      </c>
      <c r="N777">
        <v>1009</v>
      </c>
      <c r="O777" t="s">
        <v>428</v>
      </c>
      <c r="P777" t="s">
        <v>428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86763728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86763737</v>
      </c>
      <c r="C778">
        <v>86763723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794</v>
      </c>
      <c r="J778" t="s">
        <v>795</v>
      </c>
      <c r="K778" t="s">
        <v>796</v>
      </c>
      <c r="L778">
        <v>1327</v>
      </c>
      <c r="N778">
        <v>1005</v>
      </c>
      <c r="O778" t="s">
        <v>797</v>
      </c>
      <c r="P778" t="s">
        <v>797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86763729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86763738</v>
      </c>
      <c r="C779">
        <v>86763723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635</v>
      </c>
      <c r="J779" t="s">
        <v>636</v>
      </c>
      <c r="K779" t="s">
        <v>637</v>
      </c>
      <c r="L779">
        <v>1346</v>
      </c>
      <c r="N779">
        <v>1009</v>
      </c>
      <c r="O779" t="s">
        <v>428</v>
      </c>
      <c r="P779" t="s">
        <v>428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86763730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86763739</v>
      </c>
      <c r="C780">
        <v>86763723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836</v>
      </c>
      <c r="J780" t="s">
        <v>3</v>
      </c>
      <c r="K780" t="s">
        <v>877</v>
      </c>
      <c r="L780">
        <v>1346</v>
      </c>
      <c r="N780">
        <v>1009</v>
      </c>
      <c r="O780" t="s">
        <v>428</v>
      </c>
      <c r="P780" t="s">
        <v>428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86763740</v>
      </c>
      <c r="C781">
        <v>86763723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878</v>
      </c>
      <c r="J781" t="s">
        <v>3</v>
      </c>
      <c r="K781" t="s">
        <v>879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86763741</v>
      </c>
      <c r="C782">
        <v>86763723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798</v>
      </c>
      <c r="J782" t="s">
        <v>799</v>
      </c>
      <c r="K782" t="s">
        <v>800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86763731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86763732</v>
      </c>
      <c r="C783">
        <v>86763723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785</v>
      </c>
      <c r="J783" t="s">
        <v>3</v>
      </c>
      <c r="K783" t="s">
        <v>786</v>
      </c>
      <c r="L783">
        <v>1191</v>
      </c>
      <c r="N783">
        <v>1013</v>
      </c>
      <c r="O783" t="s">
        <v>598</v>
      </c>
      <c r="P783" t="s">
        <v>598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86763724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86763733</v>
      </c>
      <c r="C784">
        <v>86763723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599</v>
      </c>
      <c r="J784" t="s">
        <v>3</v>
      </c>
      <c r="K784" t="s">
        <v>600</v>
      </c>
      <c r="L784">
        <v>1191</v>
      </c>
      <c r="N784">
        <v>1013</v>
      </c>
      <c r="O784" t="s">
        <v>598</v>
      </c>
      <c r="P784" t="s">
        <v>598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86763725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86763734</v>
      </c>
      <c r="C785">
        <v>86763723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787</v>
      </c>
      <c r="J785" t="s">
        <v>788</v>
      </c>
      <c r="K785" t="s">
        <v>789</v>
      </c>
      <c r="L785">
        <v>1368</v>
      </c>
      <c r="N785">
        <v>1011</v>
      </c>
      <c r="O785" t="s">
        <v>604</v>
      </c>
      <c r="P785" t="s">
        <v>604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86763726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86763735</v>
      </c>
      <c r="C786">
        <v>86763723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606</v>
      </c>
      <c r="J786" t="s">
        <v>607</v>
      </c>
      <c r="K786" t="s">
        <v>608</v>
      </c>
      <c r="L786">
        <v>1368</v>
      </c>
      <c r="N786">
        <v>1011</v>
      </c>
      <c r="O786" t="s">
        <v>604</v>
      </c>
      <c r="P786" t="s">
        <v>604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86763727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86763736</v>
      </c>
      <c r="C787">
        <v>86763723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791</v>
      </c>
      <c r="J787" t="s">
        <v>792</v>
      </c>
      <c r="K787" t="s">
        <v>793</v>
      </c>
      <c r="L787">
        <v>1346</v>
      </c>
      <c r="N787">
        <v>1009</v>
      </c>
      <c r="O787" t="s">
        <v>428</v>
      </c>
      <c r="P787" t="s">
        <v>428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86763728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86763737</v>
      </c>
      <c r="C788">
        <v>86763723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794</v>
      </c>
      <c r="J788" t="s">
        <v>795</v>
      </c>
      <c r="K788" t="s">
        <v>796</v>
      </c>
      <c r="L788">
        <v>1327</v>
      </c>
      <c r="N788">
        <v>1005</v>
      </c>
      <c r="O788" t="s">
        <v>797</v>
      </c>
      <c r="P788" t="s">
        <v>797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86763729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86763738</v>
      </c>
      <c r="C789">
        <v>86763723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635</v>
      </c>
      <c r="J789" t="s">
        <v>636</v>
      </c>
      <c r="K789" t="s">
        <v>637</v>
      </c>
      <c r="L789">
        <v>1346</v>
      </c>
      <c r="N789">
        <v>1009</v>
      </c>
      <c r="O789" t="s">
        <v>428</v>
      </c>
      <c r="P789" t="s">
        <v>428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86763730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86763739</v>
      </c>
      <c r="C790">
        <v>86763723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836</v>
      </c>
      <c r="J790" t="s">
        <v>3</v>
      </c>
      <c r="K790" t="s">
        <v>877</v>
      </c>
      <c r="L790">
        <v>1346</v>
      </c>
      <c r="N790">
        <v>1009</v>
      </c>
      <c r="O790" t="s">
        <v>428</v>
      </c>
      <c r="P790" t="s">
        <v>428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86763740</v>
      </c>
      <c r="C791">
        <v>86763723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878</v>
      </c>
      <c r="J791" t="s">
        <v>3</v>
      </c>
      <c r="K791" t="s">
        <v>879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86763741</v>
      </c>
      <c r="C792">
        <v>86763723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798</v>
      </c>
      <c r="J792" t="s">
        <v>799</v>
      </c>
      <c r="K792" t="s">
        <v>800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86763731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86763749</v>
      </c>
      <c r="C793">
        <v>86763742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801</v>
      </c>
      <c r="J793" t="s">
        <v>3</v>
      </c>
      <c r="K793" t="s">
        <v>802</v>
      </c>
      <c r="L793">
        <v>1191</v>
      </c>
      <c r="N793">
        <v>1013</v>
      </c>
      <c r="O793" t="s">
        <v>598</v>
      </c>
      <c r="P793" t="s">
        <v>598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86763743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86763750</v>
      </c>
      <c r="C794">
        <v>86763742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599</v>
      </c>
      <c r="J794" t="s">
        <v>3</v>
      </c>
      <c r="K794" t="s">
        <v>600</v>
      </c>
      <c r="L794">
        <v>1191</v>
      </c>
      <c r="N794">
        <v>1013</v>
      </c>
      <c r="O794" t="s">
        <v>598</v>
      </c>
      <c r="P794" t="s">
        <v>598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86763744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86763751</v>
      </c>
      <c r="C795">
        <v>86763742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803</v>
      </c>
      <c r="J795" t="s">
        <v>804</v>
      </c>
      <c r="K795" t="s">
        <v>805</v>
      </c>
      <c r="L795">
        <v>1368</v>
      </c>
      <c r="N795">
        <v>1011</v>
      </c>
      <c r="O795" t="s">
        <v>604</v>
      </c>
      <c r="P795" t="s">
        <v>604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86763745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86763752</v>
      </c>
      <c r="C796">
        <v>86763742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606</v>
      </c>
      <c r="J796" t="s">
        <v>607</v>
      </c>
      <c r="K796" t="s">
        <v>608</v>
      </c>
      <c r="L796">
        <v>1368</v>
      </c>
      <c r="N796">
        <v>1011</v>
      </c>
      <c r="O796" t="s">
        <v>604</v>
      </c>
      <c r="P796" t="s">
        <v>604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86763746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86763753</v>
      </c>
      <c r="C797">
        <v>86763742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880</v>
      </c>
      <c r="J797" t="s">
        <v>3</v>
      </c>
      <c r="K797" t="s">
        <v>881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86763754</v>
      </c>
      <c r="C798">
        <v>86763742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882</v>
      </c>
      <c r="J798" t="s">
        <v>3</v>
      </c>
      <c r="K798" t="s">
        <v>883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86763755</v>
      </c>
      <c r="C799">
        <v>86763742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806</v>
      </c>
      <c r="J799" t="s">
        <v>807</v>
      </c>
      <c r="K799" t="s">
        <v>808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86763747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86763756</v>
      </c>
      <c r="C800">
        <v>86763742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635</v>
      </c>
      <c r="J800" t="s">
        <v>636</v>
      </c>
      <c r="K800" t="s">
        <v>637</v>
      </c>
      <c r="L800">
        <v>1346</v>
      </c>
      <c r="N800">
        <v>1009</v>
      </c>
      <c r="O800" t="s">
        <v>428</v>
      </c>
      <c r="P800" t="s">
        <v>428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86763748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86763749</v>
      </c>
      <c r="C801">
        <v>86763742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801</v>
      </c>
      <c r="J801" t="s">
        <v>3</v>
      </c>
      <c r="K801" t="s">
        <v>802</v>
      </c>
      <c r="L801">
        <v>1191</v>
      </c>
      <c r="N801">
        <v>1013</v>
      </c>
      <c r="O801" t="s">
        <v>598</v>
      </c>
      <c r="P801" t="s">
        <v>598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86763743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86763750</v>
      </c>
      <c r="C802">
        <v>86763742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599</v>
      </c>
      <c r="J802" t="s">
        <v>3</v>
      </c>
      <c r="K802" t="s">
        <v>600</v>
      </c>
      <c r="L802">
        <v>1191</v>
      </c>
      <c r="N802">
        <v>1013</v>
      </c>
      <c r="O802" t="s">
        <v>598</v>
      </c>
      <c r="P802" t="s">
        <v>598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86763744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86763751</v>
      </c>
      <c r="C803">
        <v>86763742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803</v>
      </c>
      <c r="J803" t="s">
        <v>804</v>
      </c>
      <c r="K803" t="s">
        <v>805</v>
      </c>
      <c r="L803">
        <v>1368</v>
      </c>
      <c r="N803">
        <v>1011</v>
      </c>
      <c r="O803" t="s">
        <v>604</v>
      </c>
      <c r="P803" t="s">
        <v>604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86763745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86763752</v>
      </c>
      <c r="C804">
        <v>86763742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606</v>
      </c>
      <c r="J804" t="s">
        <v>607</v>
      </c>
      <c r="K804" t="s">
        <v>608</v>
      </c>
      <c r="L804">
        <v>1368</v>
      </c>
      <c r="N804">
        <v>1011</v>
      </c>
      <c r="O804" t="s">
        <v>604</v>
      </c>
      <c r="P804" t="s">
        <v>604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86763746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86763753</v>
      </c>
      <c r="C805">
        <v>86763742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880</v>
      </c>
      <c r="J805" t="s">
        <v>3</v>
      </c>
      <c r="K805" t="s">
        <v>881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86763754</v>
      </c>
      <c r="C806">
        <v>86763742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882</v>
      </c>
      <c r="J806" t="s">
        <v>3</v>
      </c>
      <c r="K806" t="s">
        <v>883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86763755</v>
      </c>
      <c r="C807">
        <v>86763742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806</v>
      </c>
      <c r="J807" t="s">
        <v>807</v>
      </c>
      <c r="K807" t="s">
        <v>808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86763747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86763756</v>
      </c>
      <c r="C808">
        <v>86763742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635</v>
      </c>
      <c r="J808" t="s">
        <v>636</v>
      </c>
      <c r="K808" t="s">
        <v>637</v>
      </c>
      <c r="L808">
        <v>1346</v>
      </c>
      <c r="N808">
        <v>1009</v>
      </c>
      <c r="O808" t="s">
        <v>428</v>
      </c>
      <c r="P808" t="s">
        <v>428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86763748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86763767</v>
      </c>
      <c r="C809">
        <v>86763757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686</v>
      </c>
      <c r="J809" t="s">
        <v>3</v>
      </c>
      <c r="K809" t="s">
        <v>687</v>
      </c>
      <c r="L809">
        <v>1191</v>
      </c>
      <c r="N809">
        <v>1013</v>
      </c>
      <c r="O809" t="s">
        <v>598</v>
      </c>
      <c r="P809" t="s">
        <v>598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86763758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86763768</v>
      </c>
      <c r="C810">
        <v>86763757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599</v>
      </c>
      <c r="J810" t="s">
        <v>3</v>
      </c>
      <c r="K810" t="s">
        <v>600</v>
      </c>
      <c r="L810">
        <v>1191</v>
      </c>
      <c r="N810">
        <v>1013</v>
      </c>
      <c r="O810" t="s">
        <v>598</v>
      </c>
      <c r="P810" t="s">
        <v>598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86763759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86763769</v>
      </c>
      <c r="C811">
        <v>86763757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623</v>
      </c>
      <c r="J811" t="s">
        <v>624</v>
      </c>
      <c r="K811" t="s">
        <v>625</v>
      </c>
      <c r="L811">
        <v>1368</v>
      </c>
      <c r="N811">
        <v>1011</v>
      </c>
      <c r="O811" t="s">
        <v>604</v>
      </c>
      <c r="P811" t="s">
        <v>604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86763760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86763770</v>
      </c>
      <c r="C812">
        <v>86763757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606</v>
      </c>
      <c r="J812" t="s">
        <v>607</v>
      </c>
      <c r="K812" t="s">
        <v>608</v>
      </c>
      <c r="L812">
        <v>1368</v>
      </c>
      <c r="N812">
        <v>1011</v>
      </c>
      <c r="O812" t="s">
        <v>604</v>
      </c>
      <c r="P812" t="s">
        <v>604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86763761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86763771</v>
      </c>
      <c r="C813">
        <v>86763757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644</v>
      </c>
      <c r="J813" t="s">
        <v>645</v>
      </c>
      <c r="K813" t="s">
        <v>646</v>
      </c>
      <c r="L813">
        <v>1368</v>
      </c>
      <c r="N813">
        <v>1011</v>
      </c>
      <c r="O813" t="s">
        <v>604</v>
      </c>
      <c r="P813" t="s">
        <v>604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86763762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86763772</v>
      </c>
      <c r="C814">
        <v>86763757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651</v>
      </c>
      <c r="J814" t="s">
        <v>652</v>
      </c>
      <c r="K814" t="s">
        <v>653</v>
      </c>
      <c r="L814">
        <v>1346</v>
      </c>
      <c r="N814">
        <v>1009</v>
      </c>
      <c r="O814" t="s">
        <v>428</v>
      </c>
      <c r="P814" t="s">
        <v>428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86763763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86763773</v>
      </c>
      <c r="C815">
        <v>86763757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659</v>
      </c>
      <c r="J815" t="s">
        <v>660</v>
      </c>
      <c r="K815" t="s">
        <v>661</v>
      </c>
      <c r="L815">
        <v>1346</v>
      </c>
      <c r="N815">
        <v>1009</v>
      </c>
      <c r="O815" t="s">
        <v>428</v>
      </c>
      <c r="P815" t="s">
        <v>428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86763764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86763774</v>
      </c>
      <c r="C816">
        <v>86763757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688</v>
      </c>
      <c r="J816" t="s">
        <v>689</v>
      </c>
      <c r="K816" t="s">
        <v>690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86763765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86763775</v>
      </c>
      <c r="C817">
        <v>86763757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674</v>
      </c>
      <c r="J817" t="s">
        <v>675</v>
      </c>
      <c r="K817" t="s">
        <v>676</v>
      </c>
      <c r="L817">
        <v>1346</v>
      </c>
      <c r="N817">
        <v>1009</v>
      </c>
      <c r="O817" t="s">
        <v>428</v>
      </c>
      <c r="P817" t="s">
        <v>428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86763766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86763776</v>
      </c>
      <c r="C818">
        <v>86763757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86763767</v>
      </c>
      <c r="C819">
        <v>86763757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686</v>
      </c>
      <c r="J819" t="s">
        <v>3</v>
      </c>
      <c r="K819" t="s">
        <v>687</v>
      </c>
      <c r="L819">
        <v>1191</v>
      </c>
      <c r="N819">
        <v>1013</v>
      </c>
      <c r="O819" t="s">
        <v>598</v>
      </c>
      <c r="P819" t="s">
        <v>598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86763758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86763768</v>
      </c>
      <c r="C820">
        <v>86763757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599</v>
      </c>
      <c r="J820" t="s">
        <v>3</v>
      </c>
      <c r="K820" t="s">
        <v>600</v>
      </c>
      <c r="L820">
        <v>1191</v>
      </c>
      <c r="N820">
        <v>1013</v>
      </c>
      <c r="O820" t="s">
        <v>598</v>
      </c>
      <c r="P820" t="s">
        <v>598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86763759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86763769</v>
      </c>
      <c r="C821">
        <v>86763757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623</v>
      </c>
      <c r="J821" t="s">
        <v>624</v>
      </c>
      <c r="K821" t="s">
        <v>625</v>
      </c>
      <c r="L821">
        <v>1368</v>
      </c>
      <c r="N821">
        <v>1011</v>
      </c>
      <c r="O821" t="s">
        <v>604</v>
      </c>
      <c r="P821" t="s">
        <v>604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86763760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86763770</v>
      </c>
      <c r="C822">
        <v>86763757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606</v>
      </c>
      <c r="J822" t="s">
        <v>607</v>
      </c>
      <c r="K822" t="s">
        <v>608</v>
      </c>
      <c r="L822">
        <v>1368</v>
      </c>
      <c r="N822">
        <v>1011</v>
      </c>
      <c r="O822" t="s">
        <v>604</v>
      </c>
      <c r="P822" t="s">
        <v>604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86763761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86763771</v>
      </c>
      <c r="C823">
        <v>86763757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644</v>
      </c>
      <c r="J823" t="s">
        <v>645</v>
      </c>
      <c r="K823" t="s">
        <v>646</v>
      </c>
      <c r="L823">
        <v>1368</v>
      </c>
      <c r="N823">
        <v>1011</v>
      </c>
      <c r="O823" t="s">
        <v>604</v>
      </c>
      <c r="P823" t="s">
        <v>604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86763762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86763772</v>
      </c>
      <c r="C824">
        <v>86763757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651</v>
      </c>
      <c r="J824" t="s">
        <v>652</v>
      </c>
      <c r="K824" t="s">
        <v>653</v>
      </c>
      <c r="L824">
        <v>1346</v>
      </c>
      <c r="N824">
        <v>1009</v>
      </c>
      <c r="O824" t="s">
        <v>428</v>
      </c>
      <c r="P824" t="s">
        <v>428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86763763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86763773</v>
      </c>
      <c r="C825">
        <v>86763757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659</v>
      </c>
      <c r="J825" t="s">
        <v>660</v>
      </c>
      <c r="K825" t="s">
        <v>661</v>
      </c>
      <c r="L825">
        <v>1346</v>
      </c>
      <c r="N825">
        <v>1009</v>
      </c>
      <c r="O825" t="s">
        <v>428</v>
      </c>
      <c r="P825" t="s">
        <v>428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86763764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86763774</v>
      </c>
      <c r="C826">
        <v>86763757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688</v>
      </c>
      <c r="J826" t="s">
        <v>689</v>
      </c>
      <c r="K826" t="s">
        <v>690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86763765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86763775</v>
      </c>
      <c r="C827">
        <v>86763757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674</v>
      </c>
      <c r="J827" t="s">
        <v>675</v>
      </c>
      <c r="K827" t="s">
        <v>676</v>
      </c>
      <c r="L827">
        <v>1346</v>
      </c>
      <c r="N827">
        <v>1009</v>
      </c>
      <c r="O827" t="s">
        <v>428</v>
      </c>
      <c r="P827" t="s">
        <v>428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86763766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86763776</v>
      </c>
      <c r="C828">
        <v>86763757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86763779</v>
      </c>
      <c r="C829">
        <v>86763777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809</v>
      </c>
      <c r="J829" t="s">
        <v>3</v>
      </c>
      <c r="K829" t="s">
        <v>810</v>
      </c>
      <c r="L829">
        <v>1191</v>
      </c>
      <c r="N829">
        <v>1013</v>
      </c>
      <c r="O829" t="s">
        <v>598</v>
      </c>
      <c r="P829" t="s">
        <v>598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86763778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86763779</v>
      </c>
      <c r="C830">
        <v>86763777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809</v>
      </c>
      <c r="J830" t="s">
        <v>3</v>
      </c>
      <c r="K830" t="s">
        <v>810</v>
      </c>
      <c r="L830">
        <v>1191</v>
      </c>
      <c r="N830">
        <v>1013</v>
      </c>
      <c r="O830" t="s">
        <v>598</v>
      </c>
      <c r="P830" t="s">
        <v>598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86763778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86763782</v>
      </c>
      <c r="C831">
        <v>86763780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811</v>
      </c>
      <c r="J831" t="s">
        <v>3</v>
      </c>
      <c r="K831" t="s">
        <v>812</v>
      </c>
      <c r="L831">
        <v>1191</v>
      </c>
      <c r="N831">
        <v>1013</v>
      </c>
      <c r="O831" t="s">
        <v>598</v>
      </c>
      <c r="P831" t="s">
        <v>598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86763781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86763782</v>
      </c>
      <c r="C832">
        <v>86763780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811</v>
      </c>
      <c r="J832" t="s">
        <v>3</v>
      </c>
      <c r="K832" t="s">
        <v>812</v>
      </c>
      <c r="L832">
        <v>1191</v>
      </c>
      <c r="N832">
        <v>1013</v>
      </c>
      <c r="O832" t="s">
        <v>598</v>
      </c>
      <c r="P832" t="s">
        <v>598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86763781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86763785</v>
      </c>
      <c r="C833">
        <v>86763783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809</v>
      </c>
      <c r="J833" t="s">
        <v>3</v>
      </c>
      <c r="K833" t="s">
        <v>810</v>
      </c>
      <c r="L833">
        <v>1191</v>
      </c>
      <c r="N833">
        <v>1013</v>
      </c>
      <c r="O833" t="s">
        <v>598</v>
      </c>
      <c r="P833" t="s">
        <v>598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86763784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86763785</v>
      </c>
      <c r="C834">
        <v>86763783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809</v>
      </c>
      <c r="J834" t="s">
        <v>3</v>
      </c>
      <c r="K834" t="s">
        <v>810</v>
      </c>
      <c r="L834">
        <v>1191</v>
      </c>
      <c r="N834">
        <v>1013</v>
      </c>
      <c r="O834" t="s">
        <v>598</v>
      </c>
      <c r="P834" t="s">
        <v>598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86763784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86763788</v>
      </c>
      <c r="C835">
        <v>86763786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811</v>
      </c>
      <c r="J835" t="s">
        <v>3</v>
      </c>
      <c r="K835" t="s">
        <v>812</v>
      </c>
      <c r="L835">
        <v>1191</v>
      </c>
      <c r="N835">
        <v>1013</v>
      </c>
      <c r="O835" t="s">
        <v>598</v>
      </c>
      <c r="P835" t="s">
        <v>598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86763787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86763788</v>
      </c>
      <c r="C836">
        <v>86763786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811</v>
      </c>
      <c r="J836" t="s">
        <v>3</v>
      </c>
      <c r="K836" t="s">
        <v>812</v>
      </c>
      <c r="L836">
        <v>1191</v>
      </c>
      <c r="N836">
        <v>1013</v>
      </c>
      <c r="O836" t="s">
        <v>598</v>
      </c>
      <c r="P836" t="s">
        <v>598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86763787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86763799</v>
      </c>
      <c r="C837">
        <v>86763789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666</v>
      </c>
      <c r="J837" t="s">
        <v>3</v>
      </c>
      <c r="K837" t="s">
        <v>667</v>
      </c>
      <c r="L837">
        <v>1191</v>
      </c>
      <c r="N837">
        <v>1013</v>
      </c>
      <c r="O837" t="s">
        <v>598</v>
      </c>
      <c r="P837" t="s">
        <v>598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86763790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86763800</v>
      </c>
      <c r="C838">
        <v>86763789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599</v>
      </c>
      <c r="J838" t="s">
        <v>3</v>
      </c>
      <c r="K838" t="s">
        <v>600</v>
      </c>
      <c r="L838">
        <v>1191</v>
      </c>
      <c r="N838">
        <v>1013</v>
      </c>
      <c r="O838" t="s">
        <v>598</v>
      </c>
      <c r="P838" t="s">
        <v>598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86763791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86763801</v>
      </c>
      <c r="C839">
        <v>86763789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623</v>
      </c>
      <c r="J839" t="s">
        <v>624</v>
      </c>
      <c r="K839" t="s">
        <v>625</v>
      </c>
      <c r="L839">
        <v>1368</v>
      </c>
      <c r="N839">
        <v>1011</v>
      </c>
      <c r="O839" t="s">
        <v>604</v>
      </c>
      <c r="P839" t="s">
        <v>604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86763792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86763802</v>
      </c>
      <c r="C840">
        <v>86763789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606</v>
      </c>
      <c r="J840" t="s">
        <v>607</v>
      </c>
      <c r="K840" t="s">
        <v>608</v>
      </c>
      <c r="L840">
        <v>1368</v>
      </c>
      <c r="N840">
        <v>1011</v>
      </c>
      <c r="O840" t="s">
        <v>604</v>
      </c>
      <c r="P840" t="s">
        <v>604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86763793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86763803</v>
      </c>
      <c r="C841">
        <v>86763789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644</v>
      </c>
      <c r="J841" t="s">
        <v>645</v>
      </c>
      <c r="K841" t="s">
        <v>646</v>
      </c>
      <c r="L841">
        <v>1368</v>
      </c>
      <c r="N841">
        <v>1011</v>
      </c>
      <c r="O841" t="s">
        <v>604</v>
      </c>
      <c r="P841" t="s">
        <v>604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86763794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86763804</v>
      </c>
      <c r="C842">
        <v>86763789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651</v>
      </c>
      <c r="J842" t="s">
        <v>652</v>
      </c>
      <c r="K842" t="s">
        <v>653</v>
      </c>
      <c r="L842">
        <v>1346</v>
      </c>
      <c r="N842">
        <v>1009</v>
      </c>
      <c r="O842" t="s">
        <v>428</v>
      </c>
      <c r="P842" t="s">
        <v>428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86763795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86763805</v>
      </c>
      <c r="C843">
        <v>86763789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813</v>
      </c>
      <c r="J843" t="s">
        <v>814</v>
      </c>
      <c r="K843" t="s">
        <v>815</v>
      </c>
      <c r="L843">
        <v>1346</v>
      </c>
      <c r="N843">
        <v>1009</v>
      </c>
      <c r="O843" t="s">
        <v>428</v>
      </c>
      <c r="P843" t="s">
        <v>428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86763796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86763806</v>
      </c>
      <c r="C844">
        <v>86763789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86763797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86763799</v>
      </c>
      <c r="C845">
        <v>86763789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666</v>
      </c>
      <c r="J845" t="s">
        <v>3</v>
      </c>
      <c r="K845" t="s">
        <v>667</v>
      </c>
      <c r="L845">
        <v>1191</v>
      </c>
      <c r="N845">
        <v>1013</v>
      </c>
      <c r="O845" t="s">
        <v>598</v>
      </c>
      <c r="P845" t="s">
        <v>598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86763790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86763800</v>
      </c>
      <c r="C846">
        <v>86763789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599</v>
      </c>
      <c r="J846" t="s">
        <v>3</v>
      </c>
      <c r="K846" t="s">
        <v>600</v>
      </c>
      <c r="L846">
        <v>1191</v>
      </c>
      <c r="N846">
        <v>1013</v>
      </c>
      <c r="O846" t="s">
        <v>598</v>
      </c>
      <c r="P846" t="s">
        <v>598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86763791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86763801</v>
      </c>
      <c r="C847">
        <v>86763789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623</v>
      </c>
      <c r="J847" t="s">
        <v>624</v>
      </c>
      <c r="K847" t="s">
        <v>625</v>
      </c>
      <c r="L847">
        <v>1368</v>
      </c>
      <c r="N847">
        <v>1011</v>
      </c>
      <c r="O847" t="s">
        <v>604</v>
      </c>
      <c r="P847" t="s">
        <v>604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86763792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86763802</v>
      </c>
      <c r="C848">
        <v>86763789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606</v>
      </c>
      <c r="J848" t="s">
        <v>607</v>
      </c>
      <c r="K848" t="s">
        <v>608</v>
      </c>
      <c r="L848">
        <v>1368</v>
      </c>
      <c r="N848">
        <v>1011</v>
      </c>
      <c r="O848" t="s">
        <v>604</v>
      </c>
      <c r="P848" t="s">
        <v>604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86763793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86763803</v>
      </c>
      <c r="C849">
        <v>86763789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644</v>
      </c>
      <c r="J849" t="s">
        <v>645</v>
      </c>
      <c r="K849" t="s">
        <v>646</v>
      </c>
      <c r="L849">
        <v>1368</v>
      </c>
      <c r="N849">
        <v>1011</v>
      </c>
      <c r="O849" t="s">
        <v>604</v>
      </c>
      <c r="P849" t="s">
        <v>604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86763794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86763804</v>
      </c>
      <c r="C850">
        <v>86763789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651</v>
      </c>
      <c r="J850" t="s">
        <v>652</v>
      </c>
      <c r="K850" t="s">
        <v>653</v>
      </c>
      <c r="L850">
        <v>1346</v>
      </c>
      <c r="N850">
        <v>1009</v>
      </c>
      <c r="O850" t="s">
        <v>428</v>
      </c>
      <c r="P850" t="s">
        <v>428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86763795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86763805</v>
      </c>
      <c r="C851">
        <v>86763789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813</v>
      </c>
      <c r="J851" t="s">
        <v>814</v>
      </c>
      <c r="K851" t="s">
        <v>815</v>
      </c>
      <c r="L851">
        <v>1346</v>
      </c>
      <c r="N851">
        <v>1009</v>
      </c>
      <c r="O851" t="s">
        <v>428</v>
      </c>
      <c r="P851" t="s">
        <v>428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86763796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86763806</v>
      </c>
      <c r="C852">
        <v>86763789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86763797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86763819</v>
      </c>
      <c r="C853">
        <v>86763809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666</v>
      </c>
      <c r="J853" t="s">
        <v>3</v>
      </c>
      <c r="K853" t="s">
        <v>667</v>
      </c>
      <c r="L853">
        <v>1191</v>
      </c>
      <c r="N853">
        <v>1013</v>
      </c>
      <c r="O853" t="s">
        <v>598</v>
      </c>
      <c r="P853" t="s">
        <v>598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86763810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86763820</v>
      </c>
      <c r="C854">
        <v>86763809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599</v>
      </c>
      <c r="J854" t="s">
        <v>3</v>
      </c>
      <c r="K854" t="s">
        <v>600</v>
      </c>
      <c r="L854">
        <v>1191</v>
      </c>
      <c r="N854">
        <v>1013</v>
      </c>
      <c r="O854" t="s">
        <v>598</v>
      </c>
      <c r="P854" t="s">
        <v>598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86763811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86763821</v>
      </c>
      <c r="C855">
        <v>86763809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623</v>
      </c>
      <c r="J855" t="s">
        <v>624</v>
      </c>
      <c r="K855" t="s">
        <v>625</v>
      </c>
      <c r="L855">
        <v>1368</v>
      </c>
      <c r="N855">
        <v>1011</v>
      </c>
      <c r="O855" t="s">
        <v>604</v>
      </c>
      <c r="P855" t="s">
        <v>604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86763812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86763822</v>
      </c>
      <c r="C856">
        <v>86763809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606</v>
      </c>
      <c r="J856" t="s">
        <v>607</v>
      </c>
      <c r="K856" t="s">
        <v>608</v>
      </c>
      <c r="L856">
        <v>1368</v>
      </c>
      <c r="N856">
        <v>1011</v>
      </c>
      <c r="O856" t="s">
        <v>604</v>
      </c>
      <c r="P856" t="s">
        <v>604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86763813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86763823</v>
      </c>
      <c r="C857">
        <v>86763809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644</v>
      </c>
      <c r="J857" t="s">
        <v>645</v>
      </c>
      <c r="K857" t="s">
        <v>646</v>
      </c>
      <c r="L857">
        <v>1368</v>
      </c>
      <c r="N857">
        <v>1011</v>
      </c>
      <c r="O857" t="s">
        <v>604</v>
      </c>
      <c r="P857" t="s">
        <v>604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86763814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86763824</v>
      </c>
      <c r="C858">
        <v>86763809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651</v>
      </c>
      <c r="J858" t="s">
        <v>652</v>
      </c>
      <c r="K858" t="s">
        <v>653</v>
      </c>
      <c r="L858">
        <v>1346</v>
      </c>
      <c r="N858">
        <v>1009</v>
      </c>
      <c r="O858" t="s">
        <v>428</v>
      </c>
      <c r="P858" t="s">
        <v>428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86763815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86763825</v>
      </c>
      <c r="C859">
        <v>86763809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884</v>
      </c>
      <c r="J859" t="s">
        <v>885</v>
      </c>
      <c r="K859" t="s">
        <v>886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86763826</v>
      </c>
      <c r="C860">
        <v>86763809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813</v>
      </c>
      <c r="J860" t="s">
        <v>814</v>
      </c>
      <c r="K860" t="s">
        <v>815</v>
      </c>
      <c r="L860">
        <v>1346</v>
      </c>
      <c r="N860">
        <v>1009</v>
      </c>
      <c r="O860" t="s">
        <v>428</v>
      </c>
      <c r="P860" t="s">
        <v>428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86763816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86763827</v>
      </c>
      <c r="C861">
        <v>86763809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86763817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86763819</v>
      </c>
      <c r="C862">
        <v>86763809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666</v>
      </c>
      <c r="J862" t="s">
        <v>3</v>
      </c>
      <c r="K862" t="s">
        <v>667</v>
      </c>
      <c r="L862">
        <v>1191</v>
      </c>
      <c r="N862">
        <v>1013</v>
      </c>
      <c r="O862" t="s">
        <v>598</v>
      </c>
      <c r="P862" t="s">
        <v>598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86763810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86763820</v>
      </c>
      <c r="C863">
        <v>86763809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599</v>
      </c>
      <c r="J863" t="s">
        <v>3</v>
      </c>
      <c r="K863" t="s">
        <v>600</v>
      </c>
      <c r="L863">
        <v>1191</v>
      </c>
      <c r="N863">
        <v>1013</v>
      </c>
      <c r="O863" t="s">
        <v>598</v>
      </c>
      <c r="P863" t="s">
        <v>598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86763811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86763821</v>
      </c>
      <c r="C864">
        <v>86763809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623</v>
      </c>
      <c r="J864" t="s">
        <v>624</v>
      </c>
      <c r="K864" t="s">
        <v>625</v>
      </c>
      <c r="L864">
        <v>1368</v>
      </c>
      <c r="N864">
        <v>1011</v>
      </c>
      <c r="O864" t="s">
        <v>604</v>
      </c>
      <c r="P864" t="s">
        <v>604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86763812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86763822</v>
      </c>
      <c r="C865">
        <v>86763809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606</v>
      </c>
      <c r="J865" t="s">
        <v>607</v>
      </c>
      <c r="K865" t="s">
        <v>608</v>
      </c>
      <c r="L865">
        <v>1368</v>
      </c>
      <c r="N865">
        <v>1011</v>
      </c>
      <c r="O865" t="s">
        <v>604</v>
      </c>
      <c r="P865" t="s">
        <v>604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86763813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86763823</v>
      </c>
      <c r="C866">
        <v>86763809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644</v>
      </c>
      <c r="J866" t="s">
        <v>645</v>
      </c>
      <c r="K866" t="s">
        <v>646</v>
      </c>
      <c r="L866">
        <v>1368</v>
      </c>
      <c r="N866">
        <v>1011</v>
      </c>
      <c r="O866" t="s">
        <v>604</v>
      </c>
      <c r="P866" t="s">
        <v>604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86763814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86763824</v>
      </c>
      <c r="C867">
        <v>86763809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651</v>
      </c>
      <c r="J867" t="s">
        <v>652</v>
      </c>
      <c r="K867" t="s">
        <v>653</v>
      </c>
      <c r="L867">
        <v>1346</v>
      </c>
      <c r="N867">
        <v>1009</v>
      </c>
      <c r="O867" t="s">
        <v>428</v>
      </c>
      <c r="P867" t="s">
        <v>428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86763815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86763825</v>
      </c>
      <c r="C868">
        <v>86763809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884</v>
      </c>
      <c r="J868" t="s">
        <v>885</v>
      </c>
      <c r="K868" t="s">
        <v>886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86763826</v>
      </c>
      <c r="C869">
        <v>86763809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813</v>
      </c>
      <c r="J869" t="s">
        <v>814</v>
      </c>
      <c r="K869" t="s">
        <v>815</v>
      </c>
      <c r="L869">
        <v>1346</v>
      </c>
      <c r="N869">
        <v>1009</v>
      </c>
      <c r="O869" t="s">
        <v>428</v>
      </c>
      <c r="P869" t="s">
        <v>428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86763816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86763827</v>
      </c>
      <c r="C870">
        <v>86763809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86763817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86763840</v>
      </c>
      <c r="C871">
        <v>86763830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666</v>
      </c>
      <c r="J871" t="s">
        <v>3</v>
      </c>
      <c r="K871" t="s">
        <v>667</v>
      </c>
      <c r="L871">
        <v>1191</v>
      </c>
      <c r="N871">
        <v>1013</v>
      </c>
      <c r="O871" t="s">
        <v>598</v>
      </c>
      <c r="P871" t="s">
        <v>598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86763831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86763841</v>
      </c>
      <c r="C872">
        <v>86763830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599</v>
      </c>
      <c r="J872" t="s">
        <v>3</v>
      </c>
      <c r="K872" t="s">
        <v>600</v>
      </c>
      <c r="L872">
        <v>1191</v>
      </c>
      <c r="N872">
        <v>1013</v>
      </c>
      <c r="O872" t="s">
        <v>598</v>
      </c>
      <c r="P872" t="s">
        <v>598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86763832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86763842</v>
      </c>
      <c r="C873">
        <v>86763830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623</v>
      </c>
      <c r="J873" t="s">
        <v>624</v>
      </c>
      <c r="K873" t="s">
        <v>625</v>
      </c>
      <c r="L873">
        <v>1368</v>
      </c>
      <c r="N873">
        <v>1011</v>
      </c>
      <c r="O873" t="s">
        <v>604</v>
      </c>
      <c r="P873" t="s">
        <v>604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86763833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86763843</v>
      </c>
      <c r="C874">
        <v>86763830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606</v>
      </c>
      <c r="J874" t="s">
        <v>607</v>
      </c>
      <c r="K874" t="s">
        <v>608</v>
      </c>
      <c r="L874">
        <v>1368</v>
      </c>
      <c r="N874">
        <v>1011</v>
      </c>
      <c r="O874" t="s">
        <v>604</v>
      </c>
      <c r="P874" t="s">
        <v>604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86763834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86763844</v>
      </c>
      <c r="C875">
        <v>86763830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644</v>
      </c>
      <c r="J875" t="s">
        <v>645</v>
      </c>
      <c r="K875" t="s">
        <v>646</v>
      </c>
      <c r="L875">
        <v>1368</v>
      </c>
      <c r="N875">
        <v>1011</v>
      </c>
      <c r="O875" t="s">
        <v>604</v>
      </c>
      <c r="P875" t="s">
        <v>604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86763835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86763845</v>
      </c>
      <c r="C876">
        <v>86763830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651</v>
      </c>
      <c r="J876" t="s">
        <v>652</v>
      </c>
      <c r="K876" t="s">
        <v>653</v>
      </c>
      <c r="L876">
        <v>1346</v>
      </c>
      <c r="N876">
        <v>1009</v>
      </c>
      <c r="O876" t="s">
        <v>428</v>
      </c>
      <c r="P876" t="s">
        <v>428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86763836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86763846</v>
      </c>
      <c r="C877">
        <v>86763830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813</v>
      </c>
      <c r="J877" t="s">
        <v>814</v>
      </c>
      <c r="K877" t="s">
        <v>815</v>
      </c>
      <c r="L877">
        <v>1346</v>
      </c>
      <c r="N877">
        <v>1009</v>
      </c>
      <c r="O877" t="s">
        <v>428</v>
      </c>
      <c r="P877" t="s">
        <v>428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86763837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86763847</v>
      </c>
      <c r="C878">
        <v>86763830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86763838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86763840</v>
      </c>
      <c r="C879">
        <v>86763830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666</v>
      </c>
      <c r="J879" t="s">
        <v>3</v>
      </c>
      <c r="K879" t="s">
        <v>667</v>
      </c>
      <c r="L879">
        <v>1191</v>
      </c>
      <c r="N879">
        <v>1013</v>
      </c>
      <c r="O879" t="s">
        <v>598</v>
      </c>
      <c r="P879" t="s">
        <v>598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86763831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86763841</v>
      </c>
      <c r="C880">
        <v>86763830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599</v>
      </c>
      <c r="J880" t="s">
        <v>3</v>
      </c>
      <c r="K880" t="s">
        <v>600</v>
      </c>
      <c r="L880">
        <v>1191</v>
      </c>
      <c r="N880">
        <v>1013</v>
      </c>
      <c r="O880" t="s">
        <v>598</v>
      </c>
      <c r="P880" t="s">
        <v>598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86763832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86763842</v>
      </c>
      <c r="C881">
        <v>86763830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623</v>
      </c>
      <c r="J881" t="s">
        <v>624</v>
      </c>
      <c r="K881" t="s">
        <v>625</v>
      </c>
      <c r="L881">
        <v>1368</v>
      </c>
      <c r="N881">
        <v>1011</v>
      </c>
      <c r="O881" t="s">
        <v>604</v>
      </c>
      <c r="P881" t="s">
        <v>604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86763833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86763843</v>
      </c>
      <c r="C882">
        <v>86763830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606</v>
      </c>
      <c r="J882" t="s">
        <v>607</v>
      </c>
      <c r="K882" t="s">
        <v>608</v>
      </c>
      <c r="L882">
        <v>1368</v>
      </c>
      <c r="N882">
        <v>1011</v>
      </c>
      <c r="O882" t="s">
        <v>604</v>
      </c>
      <c r="P882" t="s">
        <v>604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86763834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86763844</v>
      </c>
      <c r="C883">
        <v>86763830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644</v>
      </c>
      <c r="J883" t="s">
        <v>645</v>
      </c>
      <c r="K883" t="s">
        <v>646</v>
      </c>
      <c r="L883">
        <v>1368</v>
      </c>
      <c r="N883">
        <v>1011</v>
      </c>
      <c r="O883" t="s">
        <v>604</v>
      </c>
      <c r="P883" t="s">
        <v>604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86763835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86763845</v>
      </c>
      <c r="C884">
        <v>86763830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651</v>
      </c>
      <c r="J884" t="s">
        <v>652</v>
      </c>
      <c r="K884" t="s">
        <v>653</v>
      </c>
      <c r="L884">
        <v>1346</v>
      </c>
      <c r="N884">
        <v>1009</v>
      </c>
      <c r="O884" t="s">
        <v>428</v>
      </c>
      <c r="P884" t="s">
        <v>428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86763836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86763846</v>
      </c>
      <c r="C885">
        <v>86763830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813</v>
      </c>
      <c r="J885" t="s">
        <v>814</v>
      </c>
      <c r="K885" t="s">
        <v>815</v>
      </c>
      <c r="L885">
        <v>1346</v>
      </c>
      <c r="N885">
        <v>1009</v>
      </c>
      <c r="O885" t="s">
        <v>428</v>
      </c>
      <c r="P885" t="s">
        <v>428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86763837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86763847</v>
      </c>
      <c r="C886">
        <v>86763830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86763838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86763858</v>
      </c>
      <c r="C887">
        <v>86763850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816</v>
      </c>
      <c r="J887" t="s">
        <v>3</v>
      </c>
      <c r="K887" t="s">
        <v>817</v>
      </c>
      <c r="L887">
        <v>1191</v>
      </c>
      <c r="N887">
        <v>1013</v>
      </c>
      <c r="O887" t="s">
        <v>598</v>
      </c>
      <c r="P887" t="s">
        <v>598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86763851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86763859</v>
      </c>
      <c r="C888">
        <v>86763850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599</v>
      </c>
      <c r="J888" t="s">
        <v>3</v>
      </c>
      <c r="K888" t="s">
        <v>600</v>
      </c>
      <c r="L888">
        <v>1191</v>
      </c>
      <c r="N888">
        <v>1013</v>
      </c>
      <c r="O888" t="s">
        <v>598</v>
      </c>
      <c r="P888" t="s">
        <v>598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86763852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86763860</v>
      </c>
      <c r="C889">
        <v>86763850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818</v>
      </c>
      <c r="J889" t="s">
        <v>819</v>
      </c>
      <c r="K889" t="s">
        <v>820</v>
      </c>
      <c r="L889">
        <v>1368</v>
      </c>
      <c r="N889">
        <v>1011</v>
      </c>
      <c r="O889" t="s">
        <v>604</v>
      </c>
      <c r="P889" t="s">
        <v>604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86763853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86763861</v>
      </c>
      <c r="C890">
        <v>86763850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821</v>
      </c>
      <c r="J890" t="s">
        <v>822</v>
      </c>
      <c r="K890" t="s">
        <v>823</v>
      </c>
      <c r="L890">
        <v>1368</v>
      </c>
      <c r="N890">
        <v>1011</v>
      </c>
      <c r="O890" t="s">
        <v>604</v>
      </c>
      <c r="P890" t="s">
        <v>604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86763854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86763862</v>
      </c>
      <c r="C891">
        <v>86763850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606</v>
      </c>
      <c r="J891" t="s">
        <v>607</v>
      </c>
      <c r="K891" t="s">
        <v>608</v>
      </c>
      <c r="L891">
        <v>1368</v>
      </c>
      <c r="N891">
        <v>1011</v>
      </c>
      <c r="O891" t="s">
        <v>604</v>
      </c>
      <c r="P891" t="s">
        <v>604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86763855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86763863</v>
      </c>
      <c r="C892">
        <v>86763850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824</v>
      </c>
      <c r="J892" t="s">
        <v>825</v>
      </c>
      <c r="K892" t="s">
        <v>826</v>
      </c>
      <c r="L892">
        <v>1368</v>
      </c>
      <c r="N892">
        <v>1011</v>
      </c>
      <c r="O892" t="s">
        <v>604</v>
      </c>
      <c r="P892" t="s">
        <v>604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86763856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86763864</v>
      </c>
      <c r="C893">
        <v>86763850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848</v>
      </c>
      <c r="J893" t="s">
        <v>849</v>
      </c>
      <c r="K893" t="s">
        <v>850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86763865</v>
      </c>
      <c r="C894">
        <v>86763850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827</v>
      </c>
      <c r="J894" t="s">
        <v>828</v>
      </c>
      <c r="K894" t="s">
        <v>829</v>
      </c>
      <c r="L894">
        <v>1346</v>
      </c>
      <c r="N894">
        <v>1009</v>
      </c>
      <c r="O894" t="s">
        <v>428</v>
      </c>
      <c r="P894" t="s">
        <v>428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86763857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86763858</v>
      </c>
      <c r="C895">
        <v>86763850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816</v>
      </c>
      <c r="J895" t="s">
        <v>3</v>
      </c>
      <c r="K895" t="s">
        <v>817</v>
      </c>
      <c r="L895">
        <v>1191</v>
      </c>
      <c r="N895">
        <v>1013</v>
      </c>
      <c r="O895" t="s">
        <v>598</v>
      </c>
      <c r="P895" t="s">
        <v>598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86763851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86763859</v>
      </c>
      <c r="C896">
        <v>86763850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599</v>
      </c>
      <c r="J896" t="s">
        <v>3</v>
      </c>
      <c r="K896" t="s">
        <v>600</v>
      </c>
      <c r="L896">
        <v>1191</v>
      </c>
      <c r="N896">
        <v>1013</v>
      </c>
      <c r="O896" t="s">
        <v>598</v>
      </c>
      <c r="P896" t="s">
        <v>598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86763852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86763860</v>
      </c>
      <c r="C897">
        <v>86763850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818</v>
      </c>
      <c r="J897" t="s">
        <v>819</v>
      </c>
      <c r="K897" t="s">
        <v>820</v>
      </c>
      <c r="L897">
        <v>1368</v>
      </c>
      <c r="N897">
        <v>1011</v>
      </c>
      <c r="O897" t="s">
        <v>604</v>
      </c>
      <c r="P897" t="s">
        <v>604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86763853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86763861</v>
      </c>
      <c r="C898">
        <v>86763850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821</v>
      </c>
      <c r="J898" t="s">
        <v>822</v>
      </c>
      <c r="K898" t="s">
        <v>823</v>
      </c>
      <c r="L898">
        <v>1368</v>
      </c>
      <c r="N898">
        <v>1011</v>
      </c>
      <c r="O898" t="s">
        <v>604</v>
      </c>
      <c r="P898" t="s">
        <v>604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86763854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86763862</v>
      </c>
      <c r="C899">
        <v>86763850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606</v>
      </c>
      <c r="J899" t="s">
        <v>607</v>
      </c>
      <c r="K899" t="s">
        <v>608</v>
      </c>
      <c r="L899">
        <v>1368</v>
      </c>
      <c r="N899">
        <v>1011</v>
      </c>
      <c r="O899" t="s">
        <v>604</v>
      </c>
      <c r="P899" t="s">
        <v>604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86763855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86763863</v>
      </c>
      <c r="C900">
        <v>86763850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824</v>
      </c>
      <c r="J900" t="s">
        <v>825</v>
      </c>
      <c r="K900" t="s">
        <v>826</v>
      </c>
      <c r="L900">
        <v>1368</v>
      </c>
      <c r="N900">
        <v>1011</v>
      </c>
      <c r="O900" t="s">
        <v>604</v>
      </c>
      <c r="P900" t="s">
        <v>604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86763856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86763864</v>
      </c>
      <c r="C901">
        <v>86763850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848</v>
      </c>
      <c r="J901" t="s">
        <v>849</v>
      </c>
      <c r="K901" t="s">
        <v>850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86763865</v>
      </c>
      <c r="C902">
        <v>86763850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827</v>
      </c>
      <c r="J902" t="s">
        <v>828</v>
      </c>
      <c r="K902" t="s">
        <v>829</v>
      </c>
      <c r="L902">
        <v>1346</v>
      </c>
      <c r="N902">
        <v>1009</v>
      </c>
      <c r="O902" t="s">
        <v>428</v>
      </c>
      <c r="P902" t="s">
        <v>428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86763857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86763910</v>
      </c>
      <c r="C903">
        <v>86763907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830</v>
      </c>
      <c r="J903" t="s">
        <v>3</v>
      </c>
      <c r="K903" t="s">
        <v>831</v>
      </c>
      <c r="L903">
        <v>1369</v>
      </c>
      <c r="N903">
        <v>1013</v>
      </c>
      <c r="O903" t="s">
        <v>703</v>
      </c>
      <c r="P903" t="s">
        <v>703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492</v>
      </c>
      <c r="AG903">
        <v>0.6</v>
      </c>
      <c r="AH903">
        <v>2</v>
      </c>
      <c r="AI903">
        <v>86763908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86763911</v>
      </c>
      <c r="C904">
        <v>86763907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832</v>
      </c>
      <c r="J904" t="s">
        <v>3</v>
      </c>
      <c r="K904" t="s">
        <v>833</v>
      </c>
      <c r="L904">
        <v>1369</v>
      </c>
      <c r="N904">
        <v>1013</v>
      </c>
      <c r="O904" t="s">
        <v>703</v>
      </c>
      <c r="P904" t="s">
        <v>703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492</v>
      </c>
      <c r="AG904">
        <v>0.6</v>
      </c>
      <c r="AH904">
        <v>2</v>
      </c>
      <c r="AI904">
        <v>86763909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86763910</v>
      </c>
      <c r="C905">
        <v>86763907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830</v>
      </c>
      <c r="J905" t="s">
        <v>3</v>
      </c>
      <c r="K905" t="s">
        <v>831</v>
      </c>
      <c r="L905">
        <v>1369</v>
      </c>
      <c r="N905">
        <v>1013</v>
      </c>
      <c r="O905" t="s">
        <v>703</v>
      </c>
      <c r="P905" t="s">
        <v>703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492</v>
      </c>
      <c r="AG905">
        <v>0.6</v>
      </c>
      <c r="AH905">
        <v>2</v>
      </c>
      <c r="AI905">
        <v>86763908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86763911</v>
      </c>
      <c r="C906">
        <v>86763907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832</v>
      </c>
      <c r="J906" t="s">
        <v>3</v>
      </c>
      <c r="K906" t="s">
        <v>833</v>
      </c>
      <c r="L906">
        <v>1369</v>
      </c>
      <c r="N906">
        <v>1013</v>
      </c>
      <c r="O906" t="s">
        <v>703</v>
      </c>
      <c r="P906" t="s">
        <v>703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492</v>
      </c>
      <c r="AG906">
        <v>0.6</v>
      </c>
      <c r="AH906">
        <v>2</v>
      </c>
      <c r="AI906">
        <v>86763909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86763915</v>
      </c>
      <c r="C907">
        <v>86763912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830</v>
      </c>
      <c r="J907" t="s">
        <v>3</v>
      </c>
      <c r="K907" t="s">
        <v>831</v>
      </c>
      <c r="L907">
        <v>1369</v>
      </c>
      <c r="N907">
        <v>1013</v>
      </c>
      <c r="O907" t="s">
        <v>703</v>
      </c>
      <c r="P907" t="s">
        <v>703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492</v>
      </c>
      <c r="AG907">
        <v>7.7759999999999998</v>
      </c>
      <c r="AH907">
        <v>2</v>
      </c>
      <c r="AI907">
        <v>86763913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86763916</v>
      </c>
      <c r="C908">
        <v>86763912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832</v>
      </c>
      <c r="J908" t="s">
        <v>3</v>
      </c>
      <c r="K908" t="s">
        <v>833</v>
      </c>
      <c r="L908">
        <v>1369</v>
      </c>
      <c r="N908">
        <v>1013</v>
      </c>
      <c r="O908" t="s">
        <v>703</v>
      </c>
      <c r="P908" t="s">
        <v>703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492</v>
      </c>
      <c r="AG908">
        <v>7.7759999999999998</v>
      </c>
      <c r="AH908">
        <v>2</v>
      </c>
      <c r="AI908">
        <v>86763914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86763915</v>
      </c>
      <c r="C909">
        <v>86763912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830</v>
      </c>
      <c r="J909" t="s">
        <v>3</v>
      </c>
      <c r="K909" t="s">
        <v>831</v>
      </c>
      <c r="L909">
        <v>1369</v>
      </c>
      <c r="N909">
        <v>1013</v>
      </c>
      <c r="O909" t="s">
        <v>703</v>
      </c>
      <c r="P909" t="s">
        <v>703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492</v>
      </c>
      <c r="AG909">
        <v>7.7759999999999998</v>
      </c>
      <c r="AH909">
        <v>2</v>
      </c>
      <c r="AI909">
        <v>86763913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86763916</v>
      </c>
      <c r="C910">
        <v>86763912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832</v>
      </c>
      <c r="J910" t="s">
        <v>3</v>
      </c>
      <c r="K910" t="s">
        <v>833</v>
      </c>
      <c r="L910">
        <v>1369</v>
      </c>
      <c r="N910">
        <v>1013</v>
      </c>
      <c r="O910" t="s">
        <v>703</v>
      </c>
      <c r="P910" t="s">
        <v>703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492</v>
      </c>
      <c r="AG910">
        <v>7.7759999999999998</v>
      </c>
      <c r="AH910">
        <v>2</v>
      </c>
      <c r="AI910">
        <v>86763914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86763920</v>
      </c>
      <c r="C911">
        <v>86763917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830</v>
      </c>
      <c r="J911" t="s">
        <v>3</v>
      </c>
      <c r="K911" t="s">
        <v>831</v>
      </c>
      <c r="L911">
        <v>1369</v>
      </c>
      <c r="N911">
        <v>1013</v>
      </c>
      <c r="O911" t="s">
        <v>703</v>
      </c>
      <c r="P911" t="s">
        <v>703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492</v>
      </c>
      <c r="AG911">
        <v>0.49199999999999999</v>
      </c>
      <c r="AH911">
        <v>2</v>
      </c>
      <c r="AI911">
        <v>86763918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86763921</v>
      </c>
      <c r="C912">
        <v>86763917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832</v>
      </c>
      <c r="J912" t="s">
        <v>3</v>
      </c>
      <c r="K912" t="s">
        <v>833</v>
      </c>
      <c r="L912">
        <v>1369</v>
      </c>
      <c r="N912">
        <v>1013</v>
      </c>
      <c r="O912" t="s">
        <v>703</v>
      </c>
      <c r="P912" t="s">
        <v>703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492</v>
      </c>
      <c r="AG912">
        <v>0.49199999999999999</v>
      </c>
      <c r="AH912">
        <v>2</v>
      </c>
      <c r="AI912">
        <v>86763919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86763920</v>
      </c>
      <c r="C913">
        <v>86763917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830</v>
      </c>
      <c r="J913" t="s">
        <v>3</v>
      </c>
      <c r="K913" t="s">
        <v>831</v>
      </c>
      <c r="L913">
        <v>1369</v>
      </c>
      <c r="N913">
        <v>1013</v>
      </c>
      <c r="O913" t="s">
        <v>703</v>
      </c>
      <c r="P913" t="s">
        <v>703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492</v>
      </c>
      <c r="AG913">
        <v>0.49199999999999999</v>
      </c>
      <c r="AH913">
        <v>2</v>
      </c>
      <c r="AI913">
        <v>86763918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86763921</v>
      </c>
      <c r="C914">
        <v>86763917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832</v>
      </c>
      <c r="J914" t="s">
        <v>3</v>
      </c>
      <c r="K914" t="s">
        <v>833</v>
      </c>
      <c r="L914">
        <v>1369</v>
      </c>
      <c r="N914">
        <v>1013</v>
      </c>
      <c r="O914" t="s">
        <v>703</v>
      </c>
      <c r="P914" t="s">
        <v>703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492</v>
      </c>
      <c r="AG914">
        <v>0.49199999999999999</v>
      </c>
      <c r="AH914">
        <v>2</v>
      </c>
      <c r="AI914">
        <v>86763919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86763925</v>
      </c>
      <c r="C915">
        <v>86763922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830</v>
      </c>
      <c r="J915" t="s">
        <v>3</v>
      </c>
      <c r="K915" t="s">
        <v>831</v>
      </c>
      <c r="L915">
        <v>1369</v>
      </c>
      <c r="N915">
        <v>1013</v>
      </c>
      <c r="O915" t="s">
        <v>703</v>
      </c>
      <c r="P915" t="s">
        <v>703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492</v>
      </c>
      <c r="AG915">
        <v>0.192</v>
      </c>
      <c r="AH915">
        <v>2</v>
      </c>
      <c r="AI915">
        <v>86763923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86763926</v>
      </c>
      <c r="C916">
        <v>86763922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832</v>
      </c>
      <c r="J916" t="s">
        <v>3</v>
      </c>
      <c r="K916" t="s">
        <v>833</v>
      </c>
      <c r="L916">
        <v>1369</v>
      </c>
      <c r="N916">
        <v>1013</v>
      </c>
      <c r="O916" t="s">
        <v>703</v>
      </c>
      <c r="P916" t="s">
        <v>703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492</v>
      </c>
      <c r="AG916">
        <v>0.192</v>
      </c>
      <c r="AH916">
        <v>2</v>
      </c>
      <c r="AI916">
        <v>86763924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86763925</v>
      </c>
      <c r="C917">
        <v>86763922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830</v>
      </c>
      <c r="J917" t="s">
        <v>3</v>
      </c>
      <c r="K917" t="s">
        <v>831</v>
      </c>
      <c r="L917">
        <v>1369</v>
      </c>
      <c r="N917">
        <v>1013</v>
      </c>
      <c r="O917" t="s">
        <v>703</v>
      </c>
      <c r="P917" t="s">
        <v>703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492</v>
      </c>
      <c r="AG917">
        <v>0.192</v>
      </c>
      <c r="AH917">
        <v>2</v>
      </c>
      <c r="AI917">
        <v>86763923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86763926</v>
      </c>
      <c r="C918">
        <v>86763922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832</v>
      </c>
      <c r="J918" t="s">
        <v>3</v>
      </c>
      <c r="K918" t="s">
        <v>833</v>
      </c>
      <c r="L918">
        <v>1369</v>
      </c>
      <c r="N918">
        <v>1013</v>
      </c>
      <c r="O918" t="s">
        <v>703</v>
      </c>
      <c r="P918" t="s">
        <v>703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492</v>
      </c>
      <c r="AG918">
        <v>0.192</v>
      </c>
      <c r="AH918">
        <v>2</v>
      </c>
      <c r="AI918">
        <v>86763924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86763930</v>
      </c>
      <c r="C919">
        <v>86763927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830</v>
      </c>
      <c r="J919" t="s">
        <v>3</v>
      </c>
      <c r="K919" t="s">
        <v>831</v>
      </c>
      <c r="L919">
        <v>1369</v>
      </c>
      <c r="N919">
        <v>1013</v>
      </c>
      <c r="O919" t="s">
        <v>703</v>
      </c>
      <c r="P919" t="s">
        <v>703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492</v>
      </c>
      <c r="AG919">
        <v>0.6</v>
      </c>
      <c r="AH919">
        <v>2</v>
      </c>
      <c r="AI919">
        <v>86763928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86763931</v>
      </c>
      <c r="C920">
        <v>86763927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832</v>
      </c>
      <c r="J920" t="s">
        <v>3</v>
      </c>
      <c r="K920" t="s">
        <v>833</v>
      </c>
      <c r="L920">
        <v>1369</v>
      </c>
      <c r="N920">
        <v>1013</v>
      </c>
      <c r="O920" t="s">
        <v>703</v>
      </c>
      <c r="P920" t="s">
        <v>703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492</v>
      </c>
      <c r="AG920">
        <v>0.6</v>
      </c>
      <c r="AH920">
        <v>2</v>
      </c>
      <c r="AI920">
        <v>86763929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86763930</v>
      </c>
      <c r="C921">
        <v>86763927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830</v>
      </c>
      <c r="J921" t="s">
        <v>3</v>
      </c>
      <c r="K921" t="s">
        <v>831</v>
      </c>
      <c r="L921">
        <v>1369</v>
      </c>
      <c r="N921">
        <v>1013</v>
      </c>
      <c r="O921" t="s">
        <v>703</v>
      </c>
      <c r="P921" t="s">
        <v>703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492</v>
      </c>
      <c r="AG921">
        <v>0.6</v>
      </c>
      <c r="AH921">
        <v>2</v>
      </c>
      <c r="AI921">
        <v>86763928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86763931</v>
      </c>
      <c r="C922">
        <v>86763927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832</v>
      </c>
      <c r="J922" t="s">
        <v>3</v>
      </c>
      <c r="K922" t="s">
        <v>833</v>
      </c>
      <c r="L922">
        <v>1369</v>
      </c>
      <c r="N922">
        <v>1013</v>
      </c>
      <c r="O922" t="s">
        <v>703</v>
      </c>
      <c r="P922" t="s">
        <v>703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492</v>
      </c>
      <c r="AG922">
        <v>0.6</v>
      </c>
      <c r="AH922">
        <v>2</v>
      </c>
      <c r="AI922">
        <v>86763929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86763935</v>
      </c>
      <c r="C923">
        <v>86763932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706</v>
      </c>
      <c r="J923" t="s">
        <v>3</v>
      </c>
      <c r="K923" t="s">
        <v>707</v>
      </c>
      <c r="L923">
        <v>1369</v>
      </c>
      <c r="N923">
        <v>1013</v>
      </c>
      <c r="O923" t="s">
        <v>703</v>
      </c>
      <c r="P923" t="s">
        <v>703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516</v>
      </c>
      <c r="AG923">
        <v>1.62</v>
      </c>
      <c r="AH923">
        <v>2</v>
      </c>
      <c r="AI923">
        <v>86763933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86763936</v>
      </c>
      <c r="C924">
        <v>86763932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834</v>
      </c>
      <c r="J924" t="s">
        <v>3</v>
      </c>
      <c r="K924" t="s">
        <v>835</v>
      </c>
      <c r="L924">
        <v>1369</v>
      </c>
      <c r="N924">
        <v>1013</v>
      </c>
      <c r="O924" t="s">
        <v>703</v>
      </c>
      <c r="P924" t="s">
        <v>703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516</v>
      </c>
      <c r="AG924">
        <v>1.62</v>
      </c>
      <c r="AH924">
        <v>2</v>
      </c>
      <c r="AI924">
        <v>86763934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86763935</v>
      </c>
      <c r="C925">
        <v>86763932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706</v>
      </c>
      <c r="J925" t="s">
        <v>3</v>
      </c>
      <c r="K925" t="s">
        <v>707</v>
      </c>
      <c r="L925">
        <v>1369</v>
      </c>
      <c r="N925">
        <v>1013</v>
      </c>
      <c r="O925" t="s">
        <v>703</v>
      </c>
      <c r="P925" t="s">
        <v>703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516</v>
      </c>
      <c r="AG925">
        <v>1.62</v>
      </c>
      <c r="AH925">
        <v>2</v>
      </c>
      <c r="AI925">
        <v>86763933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86763936</v>
      </c>
      <c r="C926">
        <v>86763932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834</v>
      </c>
      <c r="J926" t="s">
        <v>3</v>
      </c>
      <c r="K926" t="s">
        <v>835</v>
      </c>
      <c r="L926">
        <v>1369</v>
      </c>
      <c r="N926">
        <v>1013</v>
      </c>
      <c r="O926" t="s">
        <v>703</v>
      </c>
      <c r="P926" t="s">
        <v>703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516</v>
      </c>
      <c r="AG926">
        <v>1.62</v>
      </c>
      <c r="AH926">
        <v>2</v>
      </c>
      <c r="AI926">
        <v>86763934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887</v>
      </c>
      <c r="F1" t="s">
        <v>887</v>
      </c>
      <c r="G1" t="s">
        <v>887</v>
      </c>
      <c r="H1" t="s">
        <v>3</v>
      </c>
      <c r="I1" t="s">
        <v>887</v>
      </c>
      <c r="J1" t="s">
        <v>887</v>
      </c>
      <c r="K1" t="s">
        <v>3</v>
      </c>
      <c r="L1" t="s">
        <v>3</v>
      </c>
      <c r="M1" t="s">
        <v>3</v>
      </c>
      <c r="N1" t="s">
        <v>3</v>
      </c>
      <c r="O1" t="s">
        <v>887</v>
      </c>
      <c r="P1" t="s">
        <v>3</v>
      </c>
      <c r="Q1" t="s">
        <v>3</v>
      </c>
      <c r="R1" t="s">
        <v>3</v>
      </c>
      <c r="S1" t="s">
        <v>888</v>
      </c>
      <c r="T1" t="s">
        <v>889</v>
      </c>
      <c r="U1" t="s">
        <v>890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887</v>
      </c>
      <c r="F2" t="s">
        <v>887</v>
      </c>
      <c r="G2" t="s">
        <v>887</v>
      </c>
      <c r="H2" t="s">
        <v>3</v>
      </c>
      <c r="I2" t="s">
        <v>887</v>
      </c>
      <c r="J2" t="s">
        <v>887</v>
      </c>
      <c r="K2" t="s">
        <v>3</v>
      </c>
      <c r="L2" t="s">
        <v>3</v>
      </c>
      <c r="M2" t="s">
        <v>3</v>
      </c>
      <c r="N2" t="s">
        <v>3</v>
      </c>
      <c r="O2" t="s">
        <v>887</v>
      </c>
      <c r="P2" t="s">
        <v>3</v>
      </c>
      <c r="Q2" t="s">
        <v>3</v>
      </c>
      <c r="R2" t="s">
        <v>3</v>
      </c>
      <c r="S2" t="s">
        <v>888</v>
      </c>
      <c r="T2" t="s">
        <v>889</v>
      </c>
      <c r="U2" t="s">
        <v>890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887</v>
      </c>
      <c r="F3" t="s">
        <v>887</v>
      </c>
      <c r="G3" t="s">
        <v>887</v>
      </c>
      <c r="H3" t="s">
        <v>3</v>
      </c>
      <c r="I3" t="s">
        <v>887</v>
      </c>
      <c r="J3" t="s">
        <v>887</v>
      </c>
      <c r="K3" t="s">
        <v>3</v>
      </c>
      <c r="L3" t="s">
        <v>3</v>
      </c>
      <c r="M3" t="s">
        <v>3</v>
      </c>
      <c r="N3" t="s">
        <v>3</v>
      </c>
      <c r="O3" t="s">
        <v>887</v>
      </c>
      <c r="P3" t="s">
        <v>3</v>
      </c>
      <c r="Q3" t="s">
        <v>3</v>
      </c>
      <c r="R3" t="s">
        <v>3</v>
      </c>
      <c r="S3" t="s">
        <v>888</v>
      </c>
      <c r="T3" t="s">
        <v>889</v>
      </c>
      <c r="U3" t="s">
        <v>890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887</v>
      </c>
      <c r="F4" t="s">
        <v>887</v>
      </c>
      <c r="G4" t="s">
        <v>887</v>
      </c>
      <c r="H4" t="s">
        <v>3</v>
      </c>
      <c r="I4" t="s">
        <v>887</v>
      </c>
      <c r="J4" t="s">
        <v>887</v>
      </c>
      <c r="K4" t="s">
        <v>3</v>
      </c>
      <c r="L4" t="s">
        <v>3</v>
      </c>
      <c r="M4" t="s">
        <v>3</v>
      </c>
      <c r="N4" t="s">
        <v>3</v>
      </c>
      <c r="O4" t="s">
        <v>887</v>
      </c>
      <c r="P4" t="s">
        <v>3</v>
      </c>
      <c r="Q4" t="s">
        <v>3</v>
      </c>
      <c r="R4" t="s">
        <v>3</v>
      </c>
      <c r="S4" t="s">
        <v>888</v>
      </c>
      <c r="T4" t="s">
        <v>889</v>
      </c>
      <c r="U4" t="s">
        <v>890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887</v>
      </c>
      <c r="F5" t="s">
        <v>887</v>
      </c>
      <c r="G5" t="s">
        <v>887</v>
      </c>
      <c r="H5" t="s">
        <v>3</v>
      </c>
      <c r="I5" t="s">
        <v>887</v>
      </c>
      <c r="J5" t="s">
        <v>887</v>
      </c>
      <c r="K5" t="s">
        <v>3</v>
      </c>
      <c r="L5" t="s">
        <v>3</v>
      </c>
      <c r="M5" t="s">
        <v>3</v>
      </c>
      <c r="N5" t="s">
        <v>3</v>
      </c>
      <c r="O5" t="s">
        <v>887</v>
      </c>
      <c r="P5" t="s">
        <v>3</v>
      </c>
      <c r="Q5" t="s">
        <v>3</v>
      </c>
      <c r="R5" t="s">
        <v>3</v>
      </c>
      <c r="S5" t="s">
        <v>888</v>
      </c>
      <c r="T5" t="s">
        <v>889</v>
      </c>
      <c r="U5" t="s">
        <v>890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887</v>
      </c>
      <c r="F6" t="s">
        <v>887</v>
      </c>
      <c r="G6" t="s">
        <v>887</v>
      </c>
      <c r="H6" t="s">
        <v>3</v>
      </c>
      <c r="I6" t="s">
        <v>887</v>
      </c>
      <c r="J6" t="s">
        <v>887</v>
      </c>
      <c r="K6" t="s">
        <v>3</v>
      </c>
      <c r="L6" t="s">
        <v>3</v>
      </c>
      <c r="M6" t="s">
        <v>3</v>
      </c>
      <c r="N6" t="s">
        <v>3</v>
      </c>
      <c r="O6" t="s">
        <v>887</v>
      </c>
      <c r="P6" t="s">
        <v>3</v>
      </c>
      <c r="Q6" t="s">
        <v>3</v>
      </c>
      <c r="R6" t="s">
        <v>3</v>
      </c>
      <c r="S6" t="s">
        <v>888</v>
      </c>
      <c r="T6" t="s">
        <v>889</v>
      </c>
      <c r="U6" t="s">
        <v>890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887</v>
      </c>
      <c r="F7" t="s">
        <v>887</v>
      </c>
      <c r="G7" t="s">
        <v>887</v>
      </c>
      <c r="H7" t="s">
        <v>3</v>
      </c>
      <c r="I7" t="s">
        <v>887</v>
      </c>
      <c r="J7" t="s">
        <v>887</v>
      </c>
      <c r="K7" t="s">
        <v>3</v>
      </c>
      <c r="L7" t="s">
        <v>3</v>
      </c>
      <c r="M7" t="s">
        <v>3</v>
      </c>
      <c r="N7" t="s">
        <v>3</v>
      </c>
      <c r="O7" t="s">
        <v>887</v>
      </c>
      <c r="P7" t="s">
        <v>3</v>
      </c>
      <c r="Q7" t="s">
        <v>3</v>
      </c>
      <c r="R7" t="s">
        <v>3</v>
      </c>
      <c r="S7" t="s">
        <v>888</v>
      </c>
      <c r="T7" t="s">
        <v>889</v>
      </c>
      <c r="U7" t="s">
        <v>890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887</v>
      </c>
      <c r="F8" t="s">
        <v>887</v>
      </c>
      <c r="G8" t="s">
        <v>887</v>
      </c>
      <c r="H8" t="s">
        <v>3</v>
      </c>
      <c r="I8" t="s">
        <v>887</v>
      </c>
      <c r="J8" t="s">
        <v>887</v>
      </c>
      <c r="K8" t="s">
        <v>3</v>
      </c>
      <c r="L8" t="s">
        <v>3</v>
      </c>
      <c r="M8" t="s">
        <v>3</v>
      </c>
      <c r="N8" t="s">
        <v>3</v>
      </c>
      <c r="O8" t="s">
        <v>887</v>
      </c>
      <c r="P8" t="s">
        <v>3</v>
      </c>
      <c r="Q8" t="s">
        <v>3</v>
      </c>
      <c r="R8" t="s">
        <v>3</v>
      </c>
      <c r="S8" t="s">
        <v>888</v>
      </c>
      <c r="T8" t="s">
        <v>889</v>
      </c>
      <c r="U8" t="s">
        <v>890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887</v>
      </c>
      <c r="F9" t="s">
        <v>887</v>
      </c>
      <c r="G9" t="s">
        <v>887</v>
      </c>
      <c r="H9" t="s">
        <v>3</v>
      </c>
      <c r="I9" t="s">
        <v>887</v>
      </c>
      <c r="J9" t="s">
        <v>887</v>
      </c>
      <c r="K9" t="s">
        <v>3</v>
      </c>
      <c r="L9" t="s">
        <v>3</v>
      </c>
      <c r="M9" t="s">
        <v>3</v>
      </c>
      <c r="N9" t="s">
        <v>3</v>
      </c>
      <c r="O9" t="s">
        <v>887</v>
      </c>
      <c r="P9" t="s">
        <v>3</v>
      </c>
      <c r="Q9" t="s">
        <v>3</v>
      </c>
      <c r="R9" t="s">
        <v>3</v>
      </c>
      <c r="S9" t="s">
        <v>888</v>
      </c>
      <c r="T9" t="s">
        <v>889</v>
      </c>
      <c r="U9" t="s">
        <v>890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887</v>
      </c>
      <c r="F10" t="s">
        <v>887</v>
      </c>
      <c r="G10" t="s">
        <v>887</v>
      </c>
      <c r="H10" t="s">
        <v>3</v>
      </c>
      <c r="I10" t="s">
        <v>887</v>
      </c>
      <c r="J10" t="s">
        <v>887</v>
      </c>
      <c r="K10" t="s">
        <v>3</v>
      </c>
      <c r="L10" t="s">
        <v>3</v>
      </c>
      <c r="M10" t="s">
        <v>3</v>
      </c>
      <c r="N10" t="s">
        <v>3</v>
      </c>
      <c r="O10" t="s">
        <v>887</v>
      </c>
      <c r="P10" t="s">
        <v>3</v>
      </c>
      <c r="Q10" t="s">
        <v>3</v>
      </c>
      <c r="R10" t="s">
        <v>3</v>
      </c>
      <c r="S10" t="s">
        <v>888</v>
      </c>
      <c r="T10" t="s">
        <v>889</v>
      </c>
      <c r="U10" t="s">
        <v>890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887</v>
      </c>
      <c r="F11" t="s">
        <v>887</v>
      </c>
      <c r="G11" t="s">
        <v>887</v>
      </c>
      <c r="H11" t="s">
        <v>3</v>
      </c>
      <c r="I11" t="s">
        <v>887</v>
      </c>
      <c r="J11" t="s">
        <v>887</v>
      </c>
      <c r="K11" t="s">
        <v>3</v>
      </c>
      <c r="L11" t="s">
        <v>3</v>
      </c>
      <c r="M11" t="s">
        <v>3</v>
      </c>
      <c r="N11" t="s">
        <v>3</v>
      </c>
      <c r="O11" t="s">
        <v>887</v>
      </c>
      <c r="P11" t="s">
        <v>3</v>
      </c>
      <c r="Q11" t="s">
        <v>3</v>
      </c>
      <c r="R11" t="s">
        <v>3</v>
      </c>
      <c r="S11" t="s">
        <v>888</v>
      </c>
      <c r="T11" t="s">
        <v>889</v>
      </c>
      <c r="U11" t="s">
        <v>890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891</v>
      </c>
      <c r="F12" t="s">
        <v>891</v>
      </c>
      <c r="G12" t="s">
        <v>891</v>
      </c>
      <c r="H12" t="s">
        <v>3</v>
      </c>
      <c r="I12" t="s">
        <v>891</v>
      </c>
      <c r="J12" t="s">
        <v>891</v>
      </c>
      <c r="K12" t="s">
        <v>3</v>
      </c>
      <c r="L12" t="s">
        <v>3</v>
      </c>
      <c r="M12" t="s">
        <v>3</v>
      </c>
      <c r="N12" t="s">
        <v>3</v>
      </c>
      <c r="O12" t="s">
        <v>891</v>
      </c>
      <c r="P12" t="s">
        <v>3</v>
      </c>
      <c r="Q12" t="s">
        <v>3</v>
      </c>
      <c r="R12" t="s">
        <v>3</v>
      </c>
      <c r="S12" t="s">
        <v>892</v>
      </c>
      <c r="T12" t="s">
        <v>893</v>
      </c>
      <c r="U12" t="s">
        <v>890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887</v>
      </c>
      <c r="F13" t="s">
        <v>887</v>
      </c>
      <c r="G13" t="s">
        <v>887</v>
      </c>
      <c r="H13" t="s">
        <v>3</v>
      </c>
      <c r="I13" t="s">
        <v>887</v>
      </c>
      <c r="J13" t="s">
        <v>887</v>
      </c>
      <c r="K13" t="s">
        <v>3</v>
      </c>
      <c r="L13" t="s">
        <v>3</v>
      </c>
      <c r="M13" t="s">
        <v>3</v>
      </c>
      <c r="N13" t="s">
        <v>3</v>
      </c>
      <c r="O13" t="s">
        <v>887</v>
      </c>
      <c r="P13" t="s">
        <v>3</v>
      </c>
      <c r="Q13" t="s">
        <v>3</v>
      </c>
      <c r="R13" t="s">
        <v>3</v>
      </c>
      <c r="S13" t="s">
        <v>888</v>
      </c>
      <c r="T13" t="s">
        <v>889</v>
      </c>
      <c r="U13" t="s">
        <v>890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891</v>
      </c>
      <c r="F14" t="s">
        <v>891</v>
      </c>
      <c r="G14" t="s">
        <v>891</v>
      </c>
      <c r="H14" t="s">
        <v>3</v>
      </c>
      <c r="I14" t="s">
        <v>891</v>
      </c>
      <c r="J14" t="s">
        <v>891</v>
      </c>
      <c r="K14" t="s">
        <v>3</v>
      </c>
      <c r="L14" t="s">
        <v>3</v>
      </c>
      <c r="M14" t="s">
        <v>3</v>
      </c>
      <c r="N14" t="s">
        <v>3</v>
      </c>
      <c r="O14" t="s">
        <v>891</v>
      </c>
      <c r="P14" t="s">
        <v>3</v>
      </c>
      <c r="Q14" t="s">
        <v>3</v>
      </c>
      <c r="R14" t="s">
        <v>3</v>
      </c>
      <c r="S14" t="s">
        <v>892</v>
      </c>
      <c r="T14" t="s">
        <v>893</v>
      </c>
      <c r="U14" t="s">
        <v>890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887</v>
      </c>
      <c r="F15" t="s">
        <v>887</v>
      </c>
      <c r="G15" t="s">
        <v>887</v>
      </c>
      <c r="H15" t="s">
        <v>3</v>
      </c>
      <c r="I15" t="s">
        <v>887</v>
      </c>
      <c r="J15" t="s">
        <v>887</v>
      </c>
      <c r="K15" t="s">
        <v>3</v>
      </c>
      <c r="L15" t="s">
        <v>3</v>
      </c>
      <c r="M15" t="s">
        <v>3</v>
      </c>
      <c r="N15" t="s">
        <v>3</v>
      </c>
      <c r="O15" t="s">
        <v>887</v>
      </c>
      <c r="P15" t="s">
        <v>3</v>
      </c>
      <c r="Q15" t="s">
        <v>3</v>
      </c>
      <c r="R15" t="s">
        <v>3</v>
      </c>
      <c r="S15" t="s">
        <v>888</v>
      </c>
      <c r="T15" t="s">
        <v>889</v>
      </c>
      <c r="U15" t="s">
        <v>890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887</v>
      </c>
      <c r="F16" t="s">
        <v>887</v>
      </c>
      <c r="G16" t="s">
        <v>887</v>
      </c>
      <c r="H16" t="s">
        <v>3</v>
      </c>
      <c r="I16" t="s">
        <v>887</v>
      </c>
      <c r="J16" t="s">
        <v>887</v>
      </c>
      <c r="K16" t="s">
        <v>3</v>
      </c>
      <c r="L16" t="s">
        <v>3</v>
      </c>
      <c r="M16" t="s">
        <v>3</v>
      </c>
      <c r="N16" t="s">
        <v>3</v>
      </c>
      <c r="O16" t="s">
        <v>887</v>
      </c>
      <c r="P16" t="s">
        <v>3</v>
      </c>
      <c r="Q16" t="s">
        <v>3</v>
      </c>
      <c r="R16" t="s">
        <v>3</v>
      </c>
      <c r="S16" t="s">
        <v>888</v>
      </c>
      <c r="T16" t="s">
        <v>889</v>
      </c>
      <c r="U16" t="s">
        <v>890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887</v>
      </c>
      <c r="F17" t="s">
        <v>887</v>
      </c>
      <c r="G17" t="s">
        <v>887</v>
      </c>
      <c r="H17" t="s">
        <v>3</v>
      </c>
      <c r="I17" t="s">
        <v>887</v>
      </c>
      <c r="J17" t="s">
        <v>887</v>
      </c>
      <c r="K17" t="s">
        <v>3</v>
      </c>
      <c r="L17" t="s">
        <v>3</v>
      </c>
      <c r="M17" t="s">
        <v>3</v>
      </c>
      <c r="N17" t="s">
        <v>3</v>
      </c>
      <c r="O17" t="s">
        <v>887</v>
      </c>
      <c r="P17" t="s">
        <v>3</v>
      </c>
      <c r="Q17" t="s">
        <v>3</v>
      </c>
      <c r="R17" t="s">
        <v>3</v>
      </c>
      <c r="S17" t="s">
        <v>888</v>
      </c>
      <c r="T17" t="s">
        <v>889</v>
      </c>
      <c r="U17" t="s">
        <v>890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887</v>
      </c>
      <c r="F18" t="s">
        <v>887</v>
      </c>
      <c r="G18" t="s">
        <v>887</v>
      </c>
      <c r="H18" t="s">
        <v>3</v>
      </c>
      <c r="I18" t="s">
        <v>887</v>
      </c>
      <c r="J18" t="s">
        <v>887</v>
      </c>
      <c r="K18" t="s">
        <v>3</v>
      </c>
      <c r="L18" t="s">
        <v>3</v>
      </c>
      <c r="M18" t="s">
        <v>3</v>
      </c>
      <c r="N18" t="s">
        <v>3</v>
      </c>
      <c r="O18" t="s">
        <v>887</v>
      </c>
      <c r="P18" t="s">
        <v>3</v>
      </c>
      <c r="Q18" t="s">
        <v>3</v>
      </c>
      <c r="R18" t="s">
        <v>3</v>
      </c>
      <c r="S18" t="s">
        <v>888</v>
      </c>
      <c r="T18" t="s">
        <v>889</v>
      </c>
      <c r="U18" t="s">
        <v>890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887</v>
      </c>
      <c r="F19" t="s">
        <v>887</v>
      </c>
      <c r="G19" t="s">
        <v>887</v>
      </c>
      <c r="H19" t="s">
        <v>3</v>
      </c>
      <c r="I19" t="s">
        <v>887</v>
      </c>
      <c r="J19" t="s">
        <v>887</v>
      </c>
      <c r="K19" t="s">
        <v>3</v>
      </c>
      <c r="L19" t="s">
        <v>3</v>
      </c>
      <c r="M19" t="s">
        <v>3</v>
      </c>
      <c r="N19" t="s">
        <v>3</v>
      </c>
      <c r="O19" t="s">
        <v>887</v>
      </c>
      <c r="P19" t="s">
        <v>3</v>
      </c>
      <c r="Q19" t="s">
        <v>3</v>
      </c>
      <c r="R19" t="s">
        <v>3</v>
      </c>
      <c r="S19" t="s">
        <v>888</v>
      </c>
      <c r="T19" t="s">
        <v>889</v>
      </c>
      <c r="U19" t="s">
        <v>890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887</v>
      </c>
      <c r="F20" t="s">
        <v>887</v>
      </c>
      <c r="G20" t="s">
        <v>887</v>
      </c>
      <c r="H20" t="s">
        <v>3</v>
      </c>
      <c r="I20" t="s">
        <v>887</v>
      </c>
      <c r="J20" t="s">
        <v>887</v>
      </c>
      <c r="K20" t="s">
        <v>3</v>
      </c>
      <c r="L20" t="s">
        <v>3</v>
      </c>
      <c r="M20" t="s">
        <v>3</v>
      </c>
      <c r="N20" t="s">
        <v>3</v>
      </c>
      <c r="O20" t="s">
        <v>887</v>
      </c>
      <c r="P20" t="s">
        <v>3</v>
      </c>
      <c r="Q20" t="s">
        <v>3</v>
      </c>
      <c r="R20" t="s">
        <v>3</v>
      </c>
      <c r="S20" t="s">
        <v>888</v>
      </c>
      <c r="T20" t="s">
        <v>889</v>
      </c>
      <c r="U20" t="s">
        <v>890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887</v>
      </c>
      <c r="F21" t="s">
        <v>887</v>
      </c>
      <c r="G21" t="s">
        <v>887</v>
      </c>
      <c r="H21" t="s">
        <v>3</v>
      </c>
      <c r="I21" t="s">
        <v>887</v>
      </c>
      <c r="J21" t="s">
        <v>887</v>
      </c>
      <c r="K21" t="s">
        <v>3</v>
      </c>
      <c r="L21" t="s">
        <v>3</v>
      </c>
      <c r="M21" t="s">
        <v>3</v>
      </c>
      <c r="N21" t="s">
        <v>3</v>
      </c>
      <c r="O21" t="s">
        <v>887</v>
      </c>
      <c r="P21" t="s">
        <v>3</v>
      </c>
      <c r="Q21" t="s">
        <v>3</v>
      </c>
      <c r="R21" t="s">
        <v>3</v>
      </c>
      <c r="S21" t="s">
        <v>888</v>
      </c>
      <c r="T21" t="s">
        <v>889</v>
      </c>
      <c r="U21" t="s">
        <v>890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887</v>
      </c>
      <c r="F22" t="s">
        <v>887</v>
      </c>
      <c r="G22" t="s">
        <v>887</v>
      </c>
      <c r="H22" t="s">
        <v>3</v>
      </c>
      <c r="I22" t="s">
        <v>887</v>
      </c>
      <c r="J22" t="s">
        <v>887</v>
      </c>
      <c r="K22" t="s">
        <v>3</v>
      </c>
      <c r="L22" t="s">
        <v>3</v>
      </c>
      <c r="M22" t="s">
        <v>3</v>
      </c>
      <c r="N22" t="s">
        <v>3</v>
      </c>
      <c r="O22" t="s">
        <v>887</v>
      </c>
      <c r="P22" t="s">
        <v>3</v>
      </c>
      <c r="Q22" t="s">
        <v>3</v>
      </c>
      <c r="R22" t="s">
        <v>3</v>
      </c>
      <c r="S22" t="s">
        <v>888</v>
      </c>
      <c r="T22" t="s">
        <v>889</v>
      </c>
      <c r="U22" t="s">
        <v>890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887</v>
      </c>
      <c r="F23" t="s">
        <v>887</v>
      </c>
      <c r="G23" t="s">
        <v>887</v>
      </c>
      <c r="H23" t="s">
        <v>3</v>
      </c>
      <c r="I23" t="s">
        <v>887</v>
      </c>
      <c r="J23" t="s">
        <v>887</v>
      </c>
      <c r="K23" t="s">
        <v>3</v>
      </c>
      <c r="L23" t="s">
        <v>3</v>
      </c>
      <c r="M23" t="s">
        <v>3</v>
      </c>
      <c r="N23" t="s">
        <v>3</v>
      </c>
      <c r="O23" t="s">
        <v>887</v>
      </c>
      <c r="P23" t="s">
        <v>3</v>
      </c>
      <c r="Q23" t="s">
        <v>3</v>
      </c>
      <c r="R23" t="s">
        <v>3</v>
      </c>
      <c r="S23" t="s">
        <v>888</v>
      </c>
      <c r="T23" t="s">
        <v>889</v>
      </c>
      <c r="U23" t="s">
        <v>890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891</v>
      </c>
      <c r="F24" t="s">
        <v>891</v>
      </c>
      <c r="G24" t="s">
        <v>891</v>
      </c>
      <c r="H24" t="s">
        <v>3</v>
      </c>
      <c r="I24" t="s">
        <v>891</v>
      </c>
      <c r="J24" t="s">
        <v>891</v>
      </c>
      <c r="K24" t="s">
        <v>3</v>
      </c>
      <c r="L24" t="s">
        <v>3</v>
      </c>
      <c r="M24" t="s">
        <v>3</v>
      </c>
      <c r="N24" t="s">
        <v>3</v>
      </c>
      <c r="O24" t="s">
        <v>891</v>
      </c>
      <c r="P24" t="s">
        <v>3</v>
      </c>
      <c r="Q24" t="s">
        <v>3</v>
      </c>
      <c r="R24" t="s">
        <v>3</v>
      </c>
      <c r="S24" t="s">
        <v>892</v>
      </c>
      <c r="T24" t="s">
        <v>893</v>
      </c>
      <c r="U24" t="s">
        <v>890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887</v>
      </c>
      <c r="F25" t="s">
        <v>887</v>
      </c>
      <c r="G25" t="s">
        <v>887</v>
      </c>
      <c r="H25" t="s">
        <v>3</v>
      </c>
      <c r="I25" t="s">
        <v>887</v>
      </c>
      <c r="J25" t="s">
        <v>887</v>
      </c>
      <c r="K25" t="s">
        <v>3</v>
      </c>
      <c r="L25" t="s">
        <v>3</v>
      </c>
      <c r="M25" t="s">
        <v>3</v>
      </c>
      <c r="N25" t="s">
        <v>3</v>
      </c>
      <c r="O25" t="s">
        <v>887</v>
      </c>
      <c r="P25" t="s">
        <v>3</v>
      </c>
      <c r="Q25" t="s">
        <v>3</v>
      </c>
      <c r="R25" t="s">
        <v>3</v>
      </c>
      <c r="S25" t="s">
        <v>888</v>
      </c>
      <c r="T25" t="s">
        <v>889</v>
      </c>
      <c r="U25" t="s">
        <v>890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891</v>
      </c>
      <c r="F26" t="s">
        <v>891</v>
      </c>
      <c r="G26" t="s">
        <v>891</v>
      </c>
      <c r="H26" t="s">
        <v>3</v>
      </c>
      <c r="I26" t="s">
        <v>891</v>
      </c>
      <c r="J26" t="s">
        <v>891</v>
      </c>
      <c r="K26" t="s">
        <v>3</v>
      </c>
      <c r="L26" t="s">
        <v>3</v>
      </c>
      <c r="M26" t="s">
        <v>3</v>
      </c>
      <c r="N26" t="s">
        <v>3</v>
      </c>
      <c r="O26" t="s">
        <v>891</v>
      </c>
      <c r="P26" t="s">
        <v>3</v>
      </c>
      <c r="Q26" t="s">
        <v>3</v>
      </c>
      <c r="R26" t="s">
        <v>3</v>
      </c>
      <c r="S26" t="s">
        <v>892</v>
      </c>
      <c r="T26" t="s">
        <v>893</v>
      </c>
      <c r="U26" t="s">
        <v>890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887</v>
      </c>
      <c r="F27" t="s">
        <v>887</v>
      </c>
      <c r="G27" t="s">
        <v>887</v>
      </c>
      <c r="H27" t="s">
        <v>3</v>
      </c>
      <c r="I27" t="s">
        <v>887</v>
      </c>
      <c r="J27" t="s">
        <v>887</v>
      </c>
      <c r="K27" t="s">
        <v>3</v>
      </c>
      <c r="L27" t="s">
        <v>3</v>
      </c>
      <c r="M27" t="s">
        <v>3</v>
      </c>
      <c r="N27" t="s">
        <v>3</v>
      </c>
      <c r="O27" t="s">
        <v>887</v>
      </c>
      <c r="P27" t="s">
        <v>3</v>
      </c>
      <c r="Q27" t="s">
        <v>3</v>
      </c>
      <c r="R27" t="s">
        <v>3</v>
      </c>
      <c r="S27" t="s">
        <v>888</v>
      </c>
      <c r="T27" t="s">
        <v>889</v>
      </c>
      <c r="U27" t="s">
        <v>890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887</v>
      </c>
      <c r="F28" t="s">
        <v>887</v>
      </c>
      <c r="G28" t="s">
        <v>887</v>
      </c>
      <c r="H28" t="s">
        <v>3</v>
      </c>
      <c r="I28" t="s">
        <v>887</v>
      </c>
      <c r="J28" t="s">
        <v>887</v>
      </c>
      <c r="K28" t="s">
        <v>3</v>
      </c>
      <c r="L28" t="s">
        <v>3</v>
      </c>
      <c r="M28" t="s">
        <v>3</v>
      </c>
      <c r="N28" t="s">
        <v>3</v>
      </c>
      <c r="O28" t="s">
        <v>887</v>
      </c>
      <c r="P28" t="s">
        <v>3</v>
      </c>
      <c r="Q28" t="s">
        <v>3</v>
      </c>
      <c r="R28" t="s">
        <v>3</v>
      </c>
      <c r="S28" t="s">
        <v>888</v>
      </c>
      <c r="T28" t="s">
        <v>889</v>
      </c>
      <c r="U28" t="s">
        <v>890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887</v>
      </c>
      <c r="F29" t="s">
        <v>887</v>
      </c>
      <c r="G29" t="s">
        <v>887</v>
      </c>
      <c r="H29" t="s">
        <v>3</v>
      </c>
      <c r="I29" t="s">
        <v>887</v>
      </c>
      <c r="J29" t="s">
        <v>887</v>
      </c>
      <c r="K29" t="s">
        <v>3</v>
      </c>
      <c r="L29" t="s">
        <v>3</v>
      </c>
      <c r="M29" t="s">
        <v>3</v>
      </c>
      <c r="N29" t="s">
        <v>3</v>
      </c>
      <c r="O29" t="s">
        <v>887</v>
      </c>
      <c r="P29" t="s">
        <v>3</v>
      </c>
      <c r="Q29" t="s">
        <v>3</v>
      </c>
      <c r="R29" t="s">
        <v>3</v>
      </c>
      <c r="S29" t="s">
        <v>888</v>
      </c>
      <c r="T29" t="s">
        <v>889</v>
      </c>
      <c r="U29" t="s">
        <v>890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887</v>
      </c>
      <c r="F30" t="s">
        <v>887</v>
      </c>
      <c r="G30" t="s">
        <v>887</v>
      </c>
      <c r="H30" t="s">
        <v>3</v>
      </c>
      <c r="I30" t="s">
        <v>887</v>
      </c>
      <c r="J30" t="s">
        <v>887</v>
      </c>
      <c r="K30" t="s">
        <v>3</v>
      </c>
      <c r="L30" t="s">
        <v>3</v>
      </c>
      <c r="M30" t="s">
        <v>3</v>
      </c>
      <c r="N30" t="s">
        <v>3</v>
      </c>
      <c r="O30" t="s">
        <v>887</v>
      </c>
      <c r="P30" t="s">
        <v>3</v>
      </c>
      <c r="Q30" t="s">
        <v>3</v>
      </c>
      <c r="R30" t="s">
        <v>3</v>
      </c>
      <c r="S30" t="s">
        <v>888</v>
      </c>
      <c r="T30" t="s">
        <v>889</v>
      </c>
      <c r="U30" t="s">
        <v>890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887</v>
      </c>
      <c r="F31" t="s">
        <v>887</v>
      </c>
      <c r="G31" t="s">
        <v>887</v>
      </c>
      <c r="H31" t="s">
        <v>3</v>
      </c>
      <c r="I31" t="s">
        <v>887</v>
      </c>
      <c r="J31" t="s">
        <v>887</v>
      </c>
      <c r="K31" t="s">
        <v>3</v>
      </c>
      <c r="L31" t="s">
        <v>3</v>
      </c>
      <c r="M31" t="s">
        <v>3</v>
      </c>
      <c r="N31" t="s">
        <v>3</v>
      </c>
      <c r="O31" t="s">
        <v>887</v>
      </c>
      <c r="P31" t="s">
        <v>3</v>
      </c>
      <c r="Q31" t="s">
        <v>3</v>
      </c>
      <c r="R31" t="s">
        <v>3</v>
      </c>
      <c r="S31" t="s">
        <v>888</v>
      </c>
      <c r="T31" t="s">
        <v>889</v>
      </c>
      <c r="U31" t="s">
        <v>890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887</v>
      </c>
      <c r="F32" t="s">
        <v>887</v>
      </c>
      <c r="G32" t="s">
        <v>887</v>
      </c>
      <c r="H32" t="s">
        <v>3</v>
      </c>
      <c r="I32" t="s">
        <v>887</v>
      </c>
      <c r="J32" t="s">
        <v>887</v>
      </c>
      <c r="K32" t="s">
        <v>3</v>
      </c>
      <c r="L32" t="s">
        <v>3</v>
      </c>
      <c r="M32" t="s">
        <v>3</v>
      </c>
      <c r="N32" t="s">
        <v>3</v>
      </c>
      <c r="O32" t="s">
        <v>887</v>
      </c>
      <c r="P32" t="s">
        <v>3</v>
      </c>
      <c r="Q32" t="s">
        <v>3</v>
      </c>
      <c r="R32" t="s">
        <v>3</v>
      </c>
      <c r="S32" t="s">
        <v>888</v>
      </c>
      <c r="T32" t="s">
        <v>889</v>
      </c>
      <c r="U32" t="s">
        <v>890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887</v>
      </c>
      <c r="F33" t="s">
        <v>887</v>
      </c>
      <c r="G33" t="s">
        <v>887</v>
      </c>
      <c r="H33" t="s">
        <v>3</v>
      </c>
      <c r="I33" t="s">
        <v>887</v>
      </c>
      <c r="J33" t="s">
        <v>887</v>
      </c>
      <c r="K33" t="s">
        <v>3</v>
      </c>
      <c r="L33" t="s">
        <v>3</v>
      </c>
      <c r="M33" t="s">
        <v>3</v>
      </c>
      <c r="N33" t="s">
        <v>3</v>
      </c>
      <c r="O33" t="s">
        <v>887</v>
      </c>
      <c r="P33" t="s">
        <v>3</v>
      </c>
      <c r="Q33" t="s">
        <v>3</v>
      </c>
      <c r="R33" t="s">
        <v>3</v>
      </c>
      <c r="S33" t="s">
        <v>888</v>
      </c>
      <c r="T33" t="s">
        <v>889</v>
      </c>
      <c r="U33" t="s">
        <v>890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891</v>
      </c>
      <c r="F34" t="s">
        <v>891</v>
      </c>
      <c r="G34" t="s">
        <v>891</v>
      </c>
      <c r="H34" t="s">
        <v>3</v>
      </c>
      <c r="I34" t="s">
        <v>891</v>
      </c>
      <c r="J34" t="s">
        <v>891</v>
      </c>
      <c r="K34" t="s">
        <v>3</v>
      </c>
      <c r="L34" t="s">
        <v>3</v>
      </c>
      <c r="M34" t="s">
        <v>3</v>
      </c>
      <c r="N34" t="s">
        <v>3</v>
      </c>
      <c r="O34" t="s">
        <v>891</v>
      </c>
      <c r="P34" t="s">
        <v>3</v>
      </c>
      <c r="Q34" t="s">
        <v>3</v>
      </c>
      <c r="R34" t="s">
        <v>3</v>
      </c>
      <c r="S34" t="s">
        <v>892</v>
      </c>
      <c r="T34" t="s">
        <v>893</v>
      </c>
      <c r="U34" t="s">
        <v>890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887</v>
      </c>
      <c r="F35" t="s">
        <v>887</v>
      </c>
      <c r="G35" t="s">
        <v>887</v>
      </c>
      <c r="H35" t="s">
        <v>3</v>
      </c>
      <c r="I35" t="s">
        <v>887</v>
      </c>
      <c r="J35" t="s">
        <v>887</v>
      </c>
      <c r="K35" t="s">
        <v>3</v>
      </c>
      <c r="L35" t="s">
        <v>3</v>
      </c>
      <c r="M35" t="s">
        <v>3</v>
      </c>
      <c r="N35" t="s">
        <v>3</v>
      </c>
      <c r="O35" t="s">
        <v>887</v>
      </c>
      <c r="P35" t="s">
        <v>3</v>
      </c>
      <c r="Q35" t="s">
        <v>3</v>
      </c>
      <c r="R35" t="s">
        <v>3</v>
      </c>
      <c r="S35" t="s">
        <v>888</v>
      </c>
      <c r="T35" t="s">
        <v>889</v>
      </c>
      <c r="U35" t="s">
        <v>890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891</v>
      </c>
      <c r="F36" t="s">
        <v>891</v>
      </c>
      <c r="G36" t="s">
        <v>891</v>
      </c>
      <c r="H36" t="s">
        <v>3</v>
      </c>
      <c r="I36" t="s">
        <v>891</v>
      </c>
      <c r="J36" t="s">
        <v>891</v>
      </c>
      <c r="K36" t="s">
        <v>3</v>
      </c>
      <c r="L36" t="s">
        <v>3</v>
      </c>
      <c r="M36" t="s">
        <v>3</v>
      </c>
      <c r="N36" t="s">
        <v>3</v>
      </c>
      <c r="O36" t="s">
        <v>891</v>
      </c>
      <c r="P36" t="s">
        <v>3</v>
      </c>
      <c r="Q36" t="s">
        <v>3</v>
      </c>
      <c r="R36" t="s">
        <v>3</v>
      </c>
      <c r="S36" t="s">
        <v>892</v>
      </c>
      <c r="T36" t="s">
        <v>893</v>
      </c>
      <c r="U36" t="s">
        <v>890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887</v>
      </c>
      <c r="F37" t="s">
        <v>887</v>
      </c>
      <c r="G37" t="s">
        <v>887</v>
      </c>
      <c r="H37" t="s">
        <v>3</v>
      </c>
      <c r="I37" t="s">
        <v>887</v>
      </c>
      <c r="J37" t="s">
        <v>887</v>
      </c>
      <c r="K37" t="s">
        <v>3</v>
      </c>
      <c r="L37" t="s">
        <v>3</v>
      </c>
      <c r="M37" t="s">
        <v>3</v>
      </c>
      <c r="N37" t="s">
        <v>3</v>
      </c>
      <c r="O37" t="s">
        <v>887</v>
      </c>
      <c r="P37" t="s">
        <v>3</v>
      </c>
      <c r="Q37" t="s">
        <v>3</v>
      </c>
      <c r="R37" t="s">
        <v>3</v>
      </c>
      <c r="S37" t="s">
        <v>888</v>
      </c>
      <c r="T37" t="s">
        <v>889</v>
      </c>
      <c r="U37" t="s">
        <v>890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891</v>
      </c>
      <c r="F38" t="s">
        <v>891</v>
      </c>
      <c r="G38" t="s">
        <v>891</v>
      </c>
      <c r="H38" t="s">
        <v>3</v>
      </c>
      <c r="I38" t="s">
        <v>891</v>
      </c>
      <c r="J38" t="s">
        <v>891</v>
      </c>
      <c r="K38" t="s">
        <v>3</v>
      </c>
      <c r="L38" t="s">
        <v>3</v>
      </c>
      <c r="M38" t="s">
        <v>3</v>
      </c>
      <c r="N38" t="s">
        <v>3</v>
      </c>
      <c r="O38" t="s">
        <v>891</v>
      </c>
      <c r="P38" t="s">
        <v>3</v>
      </c>
      <c r="Q38" t="s">
        <v>3</v>
      </c>
      <c r="R38" t="s">
        <v>3</v>
      </c>
      <c r="S38" t="s">
        <v>892</v>
      </c>
      <c r="T38" t="s">
        <v>893</v>
      </c>
      <c r="U38" t="s">
        <v>890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887</v>
      </c>
      <c r="F39" t="s">
        <v>887</v>
      </c>
      <c r="G39" t="s">
        <v>887</v>
      </c>
      <c r="H39" t="s">
        <v>3</v>
      </c>
      <c r="I39" t="s">
        <v>887</v>
      </c>
      <c r="J39" t="s">
        <v>887</v>
      </c>
      <c r="K39" t="s">
        <v>3</v>
      </c>
      <c r="L39" t="s">
        <v>3</v>
      </c>
      <c r="M39" t="s">
        <v>3</v>
      </c>
      <c r="N39" t="s">
        <v>3</v>
      </c>
      <c r="O39" t="s">
        <v>887</v>
      </c>
      <c r="P39" t="s">
        <v>3</v>
      </c>
      <c r="Q39" t="s">
        <v>3</v>
      </c>
      <c r="R39" t="s">
        <v>3</v>
      </c>
      <c r="S39" t="s">
        <v>888</v>
      </c>
      <c r="T39" t="s">
        <v>889</v>
      </c>
      <c r="U39" t="s">
        <v>890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891</v>
      </c>
      <c r="F40" t="s">
        <v>891</v>
      </c>
      <c r="G40" t="s">
        <v>891</v>
      </c>
      <c r="H40" t="s">
        <v>3</v>
      </c>
      <c r="I40" t="s">
        <v>891</v>
      </c>
      <c r="J40" t="s">
        <v>891</v>
      </c>
      <c r="K40" t="s">
        <v>3</v>
      </c>
      <c r="L40" t="s">
        <v>3</v>
      </c>
      <c r="M40" t="s">
        <v>3</v>
      </c>
      <c r="N40" t="s">
        <v>3</v>
      </c>
      <c r="O40" t="s">
        <v>891</v>
      </c>
      <c r="P40" t="s">
        <v>3</v>
      </c>
      <c r="Q40" t="s">
        <v>3</v>
      </c>
      <c r="R40" t="s">
        <v>3</v>
      </c>
      <c r="S40" t="s">
        <v>892</v>
      </c>
      <c r="T40" t="s">
        <v>893</v>
      </c>
      <c r="U40" t="s">
        <v>890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887</v>
      </c>
      <c r="F41" t="s">
        <v>887</v>
      </c>
      <c r="G41" t="s">
        <v>887</v>
      </c>
      <c r="H41" t="s">
        <v>3</v>
      </c>
      <c r="I41" t="s">
        <v>887</v>
      </c>
      <c r="J41" t="s">
        <v>887</v>
      </c>
      <c r="K41" t="s">
        <v>3</v>
      </c>
      <c r="L41" t="s">
        <v>3</v>
      </c>
      <c r="M41" t="s">
        <v>3</v>
      </c>
      <c r="N41" t="s">
        <v>3</v>
      </c>
      <c r="O41" t="s">
        <v>887</v>
      </c>
      <c r="P41" t="s">
        <v>3</v>
      </c>
      <c r="Q41" t="s">
        <v>3</v>
      </c>
      <c r="R41" t="s">
        <v>3</v>
      </c>
      <c r="S41" t="s">
        <v>888</v>
      </c>
      <c r="T41" t="s">
        <v>889</v>
      </c>
      <c r="U41" t="s">
        <v>890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891</v>
      </c>
      <c r="F42" t="s">
        <v>891</v>
      </c>
      <c r="G42" t="s">
        <v>891</v>
      </c>
      <c r="H42" t="s">
        <v>3</v>
      </c>
      <c r="I42" t="s">
        <v>891</v>
      </c>
      <c r="J42" t="s">
        <v>891</v>
      </c>
      <c r="K42" t="s">
        <v>3</v>
      </c>
      <c r="L42" t="s">
        <v>3</v>
      </c>
      <c r="M42" t="s">
        <v>3</v>
      </c>
      <c r="N42" t="s">
        <v>3</v>
      </c>
      <c r="O42" t="s">
        <v>891</v>
      </c>
      <c r="P42" t="s">
        <v>3</v>
      </c>
      <c r="Q42" t="s">
        <v>3</v>
      </c>
      <c r="R42" t="s">
        <v>3</v>
      </c>
      <c r="S42" t="s">
        <v>892</v>
      </c>
      <c r="T42" t="s">
        <v>893</v>
      </c>
      <c r="U42" t="s">
        <v>890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887</v>
      </c>
      <c r="F43" t="s">
        <v>887</v>
      </c>
      <c r="G43" t="s">
        <v>887</v>
      </c>
      <c r="H43" t="s">
        <v>3</v>
      </c>
      <c r="I43" t="s">
        <v>887</v>
      </c>
      <c r="J43" t="s">
        <v>887</v>
      </c>
      <c r="K43" t="s">
        <v>3</v>
      </c>
      <c r="L43" t="s">
        <v>3</v>
      </c>
      <c r="M43" t="s">
        <v>3</v>
      </c>
      <c r="N43" t="s">
        <v>3</v>
      </c>
      <c r="O43" t="s">
        <v>887</v>
      </c>
      <c r="P43" t="s">
        <v>3</v>
      </c>
      <c r="Q43" t="s">
        <v>3</v>
      </c>
      <c r="R43" t="s">
        <v>3</v>
      </c>
      <c r="S43" t="s">
        <v>888</v>
      </c>
      <c r="T43" t="s">
        <v>889</v>
      </c>
      <c r="U43" t="s">
        <v>890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891</v>
      </c>
      <c r="F44" t="s">
        <v>891</v>
      </c>
      <c r="G44" t="s">
        <v>891</v>
      </c>
      <c r="H44" t="s">
        <v>3</v>
      </c>
      <c r="I44" t="s">
        <v>891</v>
      </c>
      <c r="J44" t="s">
        <v>891</v>
      </c>
      <c r="K44" t="s">
        <v>3</v>
      </c>
      <c r="L44" t="s">
        <v>3</v>
      </c>
      <c r="M44" t="s">
        <v>3</v>
      </c>
      <c r="N44" t="s">
        <v>3</v>
      </c>
      <c r="O44" t="s">
        <v>891</v>
      </c>
      <c r="P44" t="s">
        <v>3</v>
      </c>
      <c r="Q44" t="s">
        <v>3</v>
      </c>
      <c r="R44" t="s">
        <v>3</v>
      </c>
      <c r="S44" t="s">
        <v>892</v>
      </c>
      <c r="T44" t="s">
        <v>893</v>
      </c>
      <c r="U44" t="s">
        <v>890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887</v>
      </c>
      <c r="F45" t="s">
        <v>887</v>
      </c>
      <c r="G45" t="s">
        <v>887</v>
      </c>
      <c r="H45" t="s">
        <v>3</v>
      </c>
      <c r="I45" t="s">
        <v>887</v>
      </c>
      <c r="J45" t="s">
        <v>887</v>
      </c>
      <c r="K45" t="s">
        <v>3</v>
      </c>
      <c r="L45" t="s">
        <v>3</v>
      </c>
      <c r="M45" t="s">
        <v>3</v>
      </c>
      <c r="N45" t="s">
        <v>3</v>
      </c>
      <c r="O45" t="s">
        <v>887</v>
      </c>
      <c r="P45" t="s">
        <v>3</v>
      </c>
      <c r="Q45" t="s">
        <v>3</v>
      </c>
      <c r="R45" t="s">
        <v>3</v>
      </c>
      <c r="S45" t="s">
        <v>888</v>
      </c>
      <c r="T45" t="s">
        <v>889</v>
      </c>
      <c r="U45" t="s">
        <v>890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891</v>
      </c>
      <c r="F46" t="s">
        <v>891</v>
      </c>
      <c r="G46" t="s">
        <v>891</v>
      </c>
      <c r="H46" t="s">
        <v>3</v>
      </c>
      <c r="I46" t="s">
        <v>891</v>
      </c>
      <c r="J46" t="s">
        <v>891</v>
      </c>
      <c r="K46" t="s">
        <v>3</v>
      </c>
      <c r="L46" t="s">
        <v>3</v>
      </c>
      <c r="M46" t="s">
        <v>3</v>
      </c>
      <c r="N46" t="s">
        <v>3</v>
      </c>
      <c r="O46" t="s">
        <v>891</v>
      </c>
      <c r="P46" t="s">
        <v>3</v>
      </c>
      <c r="Q46" t="s">
        <v>3</v>
      </c>
      <c r="R46" t="s">
        <v>3</v>
      </c>
      <c r="S46" t="s">
        <v>892</v>
      </c>
      <c r="T46" t="s">
        <v>893</v>
      </c>
      <c r="U46" t="s">
        <v>890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887</v>
      </c>
      <c r="F47" t="s">
        <v>887</v>
      </c>
      <c r="G47" t="s">
        <v>887</v>
      </c>
      <c r="H47" t="s">
        <v>3</v>
      </c>
      <c r="I47" t="s">
        <v>887</v>
      </c>
      <c r="J47" t="s">
        <v>887</v>
      </c>
      <c r="K47" t="s">
        <v>3</v>
      </c>
      <c r="L47" t="s">
        <v>3</v>
      </c>
      <c r="M47" t="s">
        <v>3</v>
      </c>
      <c r="N47" t="s">
        <v>3</v>
      </c>
      <c r="O47" t="s">
        <v>887</v>
      </c>
      <c r="P47" t="s">
        <v>3</v>
      </c>
      <c r="Q47" t="s">
        <v>3</v>
      </c>
      <c r="R47" t="s">
        <v>3</v>
      </c>
      <c r="S47" t="s">
        <v>888</v>
      </c>
      <c r="T47" t="s">
        <v>889</v>
      </c>
      <c r="U47" t="s">
        <v>890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891</v>
      </c>
      <c r="F48" t="s">
        <v>891</v>
      </c>
      <c r="G48" t="s">
        <v>891</v>
      </c>
      <c r="H48" t="s">
        <v>3</v>
      </c>
      <c r="I48" t="s">
        <v>891</v>
      </c>
      <c r="J48" t="s">
        <v>891</v>
      </c>
      <c r="K48" t="s">
        <v>3</v>
      </c>
      <c r="L48" t="s">
        <v>3</v>
      </c>
      <c r="M48" t="s">
        <v>3</v>
      </c>
      <c r="N48" t="s">
        <v>3</v>
      </c>
      <c r="O48" t="s">
        <v>891</v>
      </c>
      <c r="P48" t="s">
        <v>3</v>
      </c>
      <c r="Q48" t="s">
        <v>3</v>
      </c>
      <c r="R48" t="s">
        <v>3</v>
      </c>
      <c r="S48" t="s">
        <v>892</v>
      </c>
      <c r="T48" t="s">
        <v>893</v>
      </c>
      <c r="U48" t="s">
        <v>890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887</v>
      </c>
      <c r="F49" t="s">
        <v>887</v>
      </c>
      <c r="G49" t="s">
        <v>887</v>
      </c>
      <c r="H49" t="s">
        <v>3</v>
      </c>
      <c r="I49" t="s">
        <v>887</v>
      </c>
      <c r="J49" t="s">
        <v>887</v>
      </c>
      <c r="K49" t="s">
        <v>3</v>
      </c>
      <c r="L49" t="s">
        <v>3</v>
      </c>
      <c r="M49" t="s">
        <v>3</v>
      </c>
      <c r="N49" t="s">
        <v>3</v>
      </c>
      <c r="O49" t="s">
        <v>887</v>
      </c>
      <c r="P49" t="s">
        <v>3</v>
      </c>
      <c r="Q49" t="s">
        <v>3</v>
      </c>
      <c r="R49" t="s">
        <v>3</v>
      </c>
      <c r="S49" t="s">
        <v>888</v>
      </c>
      <c r="T49" t="s">
        <v>889</v>
      </c>
      <c r="U49" t="s">
        <v>890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891</v>
      </c>
      <c r="F50" t="s">
        <v>891</v>
      </c>
      <c r="G50" t="s">
        <v>891</v>
      </c>
      <c r="H50" t="s">
        <v>3</v>
      </c>
      <c r="I50" t="s">
        <v>891</v>
      </c>
      <c r="J50" t="s">
        <v>891</v>
      </c>
      <c r="K50" t="s">
        <v>3</v>
      </c>
      <c r="L50" t="s">
        <v>3</v>
      </c>
      <c r="M50" t="s">
        <v>3</v>
      </c>
      <c r="N50" t="s">
        <v>3</v>
      </c>
      <c r="O50" t="s">
        <v>891</v>
      </c>
      <c r="P50" t="s">
        <v>3</v>
      </c>
      <c r="Q50" t="s">
        <v>3</v>
      </c>
      <c r="R50" t="s">
        <v>3</v>
      </c>
      <c r="S50" t="s">
        <v>892</v>
      </c>
      <c r="T50" t="s">
        <v>893</v>
      </c>
      <c r="U50" t="s">
        <v>890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887</v>
      </c>
      <c r="F51" t="s">
        <v>887</v>
      </c>
      <c r="G51" t="s">
        <v>887</v>
      </c>
      <c r="H51" t="s">
        <v>3</v>
      </c>
      <c r="I51" t="s">
        <v>887</v>
      </c>
      <c r="J51" t="s">
        <v>887</v>
      </c>
      <c r="K51" t="s">
        <v>3</v>
      </c>
      <c r="L51" t="s">
        <v>3</v>
      </c>
      <c r="M51" t="s">
        <v>3</v>
      </c>
      <c r="N51" t="s">
        <v>3</v>
      </c>
      <c r="O51" t="s">
        <v>887</v>
      </c>
      <c r="P51" t="s">
        <v>3</v>
      </c>
      <c r="Q51" t="s">
        <v>3</v>
      </c>
      <c r="R51" t="s">
        <v>3</v>
      </c>
      <c r="S51" t="s">
        <v>888</v>
      </c>
      <c r="T51" t="s">
        <v>889</v>
      </c>
      <c r="U51" t="s">
        <v>890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891</v>
      </c>
      <c r="F52" t="s">
        <v>891</v>
      </c>
      <c r="G52" t="s">
        <v>891</v>
      </c>
      <c r="H52" t="s">
        <v>3</v>
      </c>
      <c r="I52" t="s">
        <v>891</v>
      </c>
      <c r="J52" t="s">
        <v>891</v>
      </c>
      <c r="K52" t="s">
        <v>3</v>
      </c>
      <c r="L52" t="s">
        <v>3</v>
      </c>
      <c r="M52" t="s">
        <v>3</v>
      </c>
      <c r="N52" t="s">
        <v>3</v>
      </c>
      <c r="O52" t="s">
        <v>891</v>
      </c>
      <c r="P52" t="s">
        <v>3</v>
      </c>
      <c r="Q52" t="s">
        <v>3</v>
      </c>
      <c r="R52" t="s">
        <v>3</v>
      </c>
      <c r="S52" t="s">
        <v>892</v>
      </c>
      <c r="T52" t="s">
        <v>893</v>
      </c>
      <c r="U52" t="s">
        <v>890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887</v>
      </c>
      <c r="F53" t="s">
        <v>887</v>
      </c>
      <c r="G53" t="s">
        <v>887</v>
      </c>
      <c r="H53" t="s">
        <v>3</v>
      </c>
      <c r="I53" t="s">
        <v>887</v>
      </c>
      <c r="J53" t="s">
        <v>887</v>
      </c>
      <c r="K53" t="s">
        <v>3</v>
      </c>
      <c r="L53" t="s">
        <v>3</v>
      </c>
      <c r="M53" t="s">
        <v>3</v>
      </c>
      <c r="N53" t="s">
        <v>3</v>
      </c>
      <c r="O53" t="s">
        <v>887</v>
      </c>
      <c r="P53" t="s">
        <v>3</v>
      </c>
      <c r="Q53" t="s">
        <v>3</v>
      </c>
      <c r="R53" t="s">
        <v>3</v>
      </c>
      <c r="S53" t="s">
        <v>888</v>
      </c>
      <c r="T53" t="s">
        <v>889</v>
      </c>
      <c r="U53" t="s">
        <v>890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887</v>
      </c>
      <c r="F54" t="s">
        <v>887</v>
      </c>
      <c r="G54" t="s">
        <v>887</v>
      </c>
      <c r="H54" t="s">
        <v>3</v>
      </c>
      <c r="I54" t="s">
        <v>887</v>
      </c>
      <c r="J54" t="s">
        <v>887</v>
      </c>
      <c r="K54" t="s">
        <v>3</v>
      </c>
      <c r="L54" t="s">
        <v>3</v>
      </c>
      <c r="M54" t="s">
        <v>3</v>
      </c>
      <c r="N54" t="s">
        <v>3</v>
      </c>
      <c r="O54" t="s">
        <v>887</v>
      </c>
      <c r="P54" t="s">
        <v>3</v>
      </c>
      <c r="Q54" t="s">
        <v>3</v>
      </c>
      <c r="R54" t="s">
        <v>3</v>
      </c>
      <c r="S54" t="s">
        <v>888</v>
      </c>
      <c r="T54" t="s">
        <v>889</v>
      </c>
      <c r="U54" t="s">
        <v>890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887</v>
      </c>
      <c r="F55" t="s">
        <v>887</v>
      </c>
      <c r="G55" t="s">
        <v>887</v>
      </c>
      <c r="H55" t="s">
        <v>3</v>
      </c>
      <c r="I55" t="s">
        <v>887</v>
      </c>
      <c r="J55" t="s">
        <v>887</v>
      </c>
      <c r="K55" t="s">
        <v>3</v>
      </c>
      <c r="L55" t="s">
        <v>3</v>
      </c>
      <c r="M55" t="s">
        <v>3</v>
      </c>
      <c r="N55" t="s">
        <v>3</v>
      </c>
      <c r="O55" t="s">
        <v>887</v>
      </c>
      <c r="P55" t="s">
        <v>3</v>
      </c>
      <c r="Q55" t="s">
        <v>3</v>
      </c>
      <c r="R55" t="s">
        <v>3</v>
      </c>
      <c r="S55" t="s">
        <v>888</v>
      </c>
      <c r="T55" t="s">
        <v>889</v>
      </c>
      <c r="U55" t="s">
        <v>890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887</v>
      </c>
      <c r="F56" t="s">
        <v>887</v>
      </c>
      <c r="G56" t="s">
        <v>887</v>
      </c>
      <c r="H56" t="s">
        <v>3</v>
      </c>
      <c r="I56" t="s">
        <v>887</v>
      </c>
      <c r="J56" t="s">
        <v>887</v>
      </c>
      <c r="K56" t="s">
        <v>3</v>
      </c>
      <c r="L56" t="s">
        <v>3</v>
      </c>
      <c r="M56" t="s">
        <v>3</v>
      </c>
      <c r="N56" t="s">
        <v>3</v>
      </c>
      <c r="O56" t="s">
        <v>887</v>
      </c>
      <c r="P56" t="s">
        <v>3</v>
      </c>
      <c r="Q56" t="s">
        <v>3</v>
      </c>
      <c r="R56" t="s">
        <v>3</v>
      </c>
      <c r="S56" t="s">
        <v>888</v>
      </c>
      <c r="T56" t="s">
        <v>889</v>
      </c>
      <c r="U56" t="s">
        <v>890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887</v>
      </c>
      <c r="F57" t="s">
        <v>887</v>
      </c>
      <c r="G57" t="s">
        <v>887</v>
      </c>
      <c r="H57" t="s">
        <v>3</v>
      </c>
      <c r="I57" t="s">
        <v>887</v>
      </c>
      <c r="J57" t="s">
        <v>887</v>
      </c>
      <c r="K57" t="s">
        <v>3</v>
      </c>
      <c r="L57" t="s">
        <v>3</v>
      </c>
      <c r="M57" t="s">
        <v>3</v>
      </c>
      <c r="N57" t="s">
        <v>3</v>
      </c>
      <c r="O57" t="s">
        <v>887</v>
      </c>
      <c r="P57" t="s">
        <v>3</v>
      </c>
      <c r="Q57" t="s">
        <v>3</v>
      </c>
      <c r="R57" t="s">
        <v>3</v>
      </c>
      <c r="S57" t="s">
        <v>888</v>
      </c>
      <c r="T57" t="s">
        <v>889</v>
      </c>
      <c r="U57" t="s">
        <v>890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887</v>
      </c>
      <c r="F58" t="s">
        <v>887</v>
      </c>
      <c r="G58" t="s">
        <v>887</v>
      </c>
      <c r="H58" t="s">
        <v>3</v>
      </c>
      <c r="I58" t="s">
        <v>887</v>
      </c>
      <c r="J58" t="s">
        <v>887</v>
      </c>
      <c r="K58" t="s">
        <v>3</v>
      </c>
      <c r="L58" t="s">
        <v>3</v>
      </c>
      <c r="M58" t="s">
        <v>3</v>
      </c>
      <c r="N58" t="s">
        <v>3</v>
      </c>
      <c r="O58" t="s">
        <v>887</v>
      </c>
      <c r="P58" t="s">
        <v>3</v>
      </c>
      <c r="Q58" t="s">
        <v>3</v>
      </c>
      <c r="R58" t="s">
        <v>3</v>
      </c>
      <c r="S58" t="s">
        <v>888</v>
      </c>
      <c r="T58" t="s">
        <v>889</v>
      </c>
      <c r="U58" t="s">
        <v>890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887</v>
      </c>
      <c r="F59" t="s">
        <v>887</v>
      </c>
      <c r="G59" t="s">
        <v>887</v>
      </c>
      <c r="H59" t="s">
        <v>3</v>
      </c>
      <c r="I59" t="s">
        <v>887</v>
      </c>
      <c r="J59" t="s">
        <v>887</v>
      </c>
      <c r="K59" t="s">
        <v>3</v>
      </c>
      <c r="L59" t="s">
        <v>3</v>
      </c>
      <c r="M59" t="s">
        <v>3</v>
      </c>
      <c r="N59" t="s">
        <v>3</v>
      </c>
      <c r="O59" t="s">
        <v>887</v>
      </c>
      <c r="P59" t="s">
        <v>3</v>
      </c>
      <c r="Q59" t="s">
        <v>3</v>
      </c>
      <c r="R59" t="s">
        <v>3</v>
      </c>
      <c r="S59" t="s">
        <v>888</v>
      </c>
      <c r="T59" t="s">
        <v>889</v>
      </c>
      <c r="U59" t="s">
        <v>890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887</v>
      </c>
      <c r="F60" t="s">
        <v>887</v>
      </c>
      <c r="G60" t="s">
        <v>887</v>
      </c>
      <c r="H60" t="s">
        <v>3</v>
      </c>
      <c r="I60" t="s">
        <v>887</v>
      </c>
      <c r="J60" t="s">
        <v>887</v>
      </c>
      <c r="K60" t="s">
        <v>3</v>
      </c>
      <c r="L60" t="s">
        <v>3</v>
      </c>
      <c r="M60" t="s">
        <v>3</v>
      </c>
      <c r="N60" t="s">
        <v>3</v>
      </c>
      <c r="O60" t="s">
        <v>887</v>
      </c>
      <c r="P60" t="s">
        <v>3</v>
      </c>
      <c r="Q60" t="s">
        <v>3</v>
      </c>
      <c r="R60" t="s">
        <v>3</v>
      </c>
      <c r="S60" t="s">
        <v>888</v>
      </c>
      <c r="T60" t="s">
        <v>889</v>
      </c>
      <c r="U60" t="s">
        <v>890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887</v>
      </c>
      <c r="F61" t="s">
        <v>887</v>
      </c>
      <c r="G61" t="s">
        <v>887</v>
      </c>
      <c r="H61" t="s">
        <v>3</v>
      </c>
      <c r="I61" t="s">
        <v>887</v>
      </c>
      <c r="J61" t="s">
        <v>887</v>
      </c>
      <c r="K61" t="s">
        <v>3</v>
      </c>
      <c r="L61" t="s">
        <v>3</v>
      </c>
      <c r="M61" t="s">
        <v>3</v>
      </c>
      <c r="N61" t="s">
        <v>3</v>
      </c>
      <c r="O61" t="s">
        <v>887</v>
      </c>
      <c r="P61" t="s">
        <v>3</v>
      </c>
      <c r="Q61" t="s">
        <v>3</v>
      </c>
      <c r="R61" t="s">
        <v>3</v>
      </c>
      <c r="S61" t="s">
        <v>888</v>
      </c>
      <c r="T61" t="s">
        <v>889</v>
      </c>
      <c r="U61" t="s">
        <v>890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887</v>
      </c>
      <c r="F62" t="s">
        <v>887</v>
      </c>
      <c r="G62" t="s">
        <v>887</v>
      </c>
      <c r="H62" t="s">
        <v>3</v>
      </c>
      <c r="I62" t="s">
        <v>887</v>
      </c>
      <c r="J62" t="s">
        <v>887</v>
      </c>
      <c r="K62" t="s">
        <v>3</v>
      </c>
      <c r="L62" t="s">
        <v>3</v>
      </c>
      <c r="M62" t="s">
        <v>3</v>
      </c>
      <c r="N62" t="s">
        <v>3</v>
      </c>
      <c r="O62" t="s">
        <v>887</v>
      </c>
      <c r="P62" t="s">
        <v>3</v>
      </c>
      <c r="Q62" t="s">
        <v>3</v>
      </c>
      <c r="R62" t="s">
        <v>3</v>
      </c>
      <c r="S62" t="s">
        <v>888</v>
      </c>
      <c r="T62" t="s">
        <v>889</v>
      </c>
      <c r="U62" t="s">
        <v>890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887</v>
      </c>
      <c r="F63" t="s">
        <v>887</v>
      </c>
      <c r="G63" t="s">
        <v>887</v>
      </c>
      <c r="H63" t="s">
        <v>3</v>
      </c>
      <c r="I63" t="s">
        <v>887</v>
      </c>
      <c r="J63" t="s">
        <v>887</v>
      </c>
      <c r="K63" t="s">
        <v>3</v>
      </c>
      <c r="L63" t="s">
        <v>3</v>
      </c>
      <c r="M63" t="s">
        <v>3</v>
      </c>
      <c r="N63" t="s">
        <v>3</v>
      </c>
      <c r="O63" t="s">
        <v>887</v>
      </c>
      <c r="P63" t="s">
        <v>3</v>
      </c>
      <c r="Q63" t="s">
        <v>3</v>
      </c>
      <c r="R63" t="s">
        <v>3</v>
      </c>
      <c r="S63" t="s">
        <v>888</v>
      </c>
      <c r="T63" t="s">
        <v>889</v>
      </c>
      <c r="U63" t="s">
        <v>890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887</v>
      </c>
      <c r="F64" t="s">
        <v>887</v>
      </c>
      <c r="G64" t="s">
        <v>887</v>
      </c>
      <c r="H64" t="s">
        <v>3</v>
      </c>
      <c r="I64" t="s">
        <v>887</v>
      </c>
      <c r="J64" t="s">
        <v>887</v>
      </c>
      <c r="K64" t="s">
        <v>3</v>
      </c>
      <c r="L64" t="s">
        <v>3</v>
      </c>
      <c r="M64" t="s">
        <v>3</v>
      </c>
      <c r="N64" t="s">
        <v>3</v>
      </c>
      <c r="O64" t="s">
        <v>887</v>
      </c>
      <c r="P64" t="s">
        <v>3</v>
      </c>
      <c r="Q64" t="s">
        <v>3</v>
      </c>
      <c r="R64" t="s">
        <v>3</v>
      </c>
      <c r="S64" t="s">
        <v>888</v>
      </c>
      <c r="T64" t="s">
        <v>889</v>
      </c>
      <c r="U64" t="s">
        <v>890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887</v>
      </c>
      <c r="F65" t="s">
        <v>887</v>
      </c>
      <c r="G65" t="s">
        <v>887</v>
      </c>
      <c r="H65" t="s">
        <v>3</v>
      </c>
      <c r="I65" t="s">
        <v>887</v>
      </c>
      <c r="J65" t="s">
        <v>887</v>
      </c>
      <c r="K65" t="s">
        <v>3</v>
      </c>
      <c r="L65" t="s">
        <v>3</v>
      </c>
      <c r="M65" t="s">
        <v>3</v>
      </c>
      <c r="N65" t="s">
        <v>3</v>
      </c>
      <c r="O65" t="s">
        <v>887</v>
      </c>
      <c r="P65" t="s">
        <v>3</v>
      </c>
      <c r="Q65" t="s">
        <v>3</v>
      </c>
      <c r="R65" t="s">
        <v>3</v>
      </c>
      <c r="S65" t="s">
        <v>888</v>
      </c>
      <c r="T65" t="s">
        <v>889</v>
      </c>
      <c r="U65" t="s">
        <v>890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887</v>
      </c>
      <c r="F66" t="s">
        <v>887</v>
      </c>
      <c r="G66" t="s">
        <v>887</v>
      </c>
      <c r="H66" t="s">
        <v>3</v>
      </c>
      <c r="I66" t="s">
        <v>887</v>
      </c>
      <c r="J66" t="s">
        <v>887</v>
      </c>
      <c r="K66" t="s">
        <v>3</v>
      </c>
      <c r="L66" t="s">
        <v>3</v>
      </c>
      <c r="M66" t="s">
        <v>3</v>
      </c>
      <c r="N66" t="s">
        <v>3</v>
      </c>
      <c r="O66" t="s">
        <v>887</v>
      </c>
      <c r="P66" t="s">
        <v>3</v>
      </c>
      <c r="Q66" t="s">
        <v>3</v>
      </c>
      <c r="R66" t="s">
        <v>3</v>
      </c>
      <c r="S66" t="s">
        <v>888</v>
      </c>
      <c r="T66" t="s">
        <v>889</v>
      </c>
      <c r="U66" t="s">
        <v>890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887</v>
      </c>
      <c r="F67" t="s">
        <v>887</v>
      </c>
      <c r="G67" t="s">
        <v>887</v>
      </c>
      <c r="H67" t="s">
        <v>3</v>
      </c>
      <c r="I67" t="s">
        <v>887</v>
      </c>
      <c r="J67" t="s">
        <v>887</v>
      </c>
      <c r="K67" t="s">
        <v>3</v>
      </c>
      <c r="L67" t="s">
        <v>3</v>
      </c>
      <c r="M67" t="s">
        <v>3</v>
      </c>
      <c r="N67" t="s">
        <v>3</v>
      </c>
      <c r="O67" t="s">
        <v>887</v>
      </c>
      <c r="P67" t="s">
        <v>3</v>
      </c>
      <c r="Q67" t="s">
        <v>3</v>
      </c>
      <c r="R67" t="s">
        <v>3</v>
      </c>
      <c r="S67" t="s">
        <v>888</v>
      </c>
      <c r="T67" t="s">
        <v>889</v>
      </c>
      <c r="U67" t="s">
        <v>890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887</v>
      </c>
      <c r="F68" t="s">
        <v>887</v>
      </c>
      <c r="G68" t="s">
        <v>887</v>
      </c>
      <c r="H68" t="s">
        <v>3</v>
      </c>
      <c r="I68" t="s">
        <v>887</v>
      </c>
      <c r="J68" t="s">
        <v>887</v>
      </c>
      <c r="K68" t="s">
        <v>3</v>
      </c>
      <c r="L68" t="s">
        <v>3</v>
      </c>
      <c r="M68" t="s">
        <v>3</v>
      </c>
      <c r="N68" t="s">
        <v>3</v>
      </c>
      <c r="O68" t="s">
        <v>887</v>
      </c>
      <c r="P68" t="s">
        <v>3</v>
      </c>
      <c r="Q68" t="s">
        <v>3</v>
      </c>
      <c r="R68" t="s">
        <v>3</v>
      </c>
      <c r="S68" t="s">
        <v>888</v>
      </c>
      <c r="T68" t="s">
        <v>889</v>
      </c>
      <c r="U68" t="s">
        <v>890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887</v>
      </c>
      <c r="F69" t="s">
        <v>887</v>
      </c>
      <c r="G69" t="s">
        <v>887</v>
      </c>
      <c r="H69" t="s">
        <v>3</v>
      </c>
      <c r="I69" t="s">
        <v>887</v>
      </c>
      <c r="J69" t="s">
        <v>887</v>
      </c>
      <c r="K69" t="s">
        <v>3</v>
      </c>
      <c r="L69" t="s">
        <v>3</v>
      </c>
      <c r="M69" t="s">
        <v>3</v>
      </c>
      <c r="N69" t="s">
        <v>3</v>
      </c>
      <c r="O69" t="s">
        <v>887</v>
      </c>
      <c r="P69" t="s">
        <v>3</v>
      </c>
      <c r="Q69" t="s">
        <v>3</v>
      </c>
      <c r="R69" t="s">
        <v>3</v>
      </c>
      <c r="S69" t="s">
        <v>888</v>
      </c>
      <c r="T69" t="s">
        <v>889</v>
      </c>
      <c r="U69" t="s">
        <v>890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887</v>
      </c>
      <c r="F70" t="s">
        <v>887</v>
      </c>
      <c r="G70" t="s">
        <v>887</v>
      </c>
      <c r="H70" t="s">
        <v>3</v>
      </c>
      <c r="I70" t="s">
        <v>887</v>
      </c>
      <c r="J70" t="s">
        <v>887</v>
      </c>
      <c r="K70" t="s">
        <v>3</v>
      </c>
      <c r="L70" t="s">
        <v>3</v>
      </c>
      <c r="M70" t="s">
        <v>3</v>
      </c>
      <c r="N70" t="s">
        <v>3</v>
      </c>
      <c r="O70" t="s">
        <v>887</v>
      </c>
      <c r="P70" t="s">
        <v>3</v>
      </c>
      <c r="Q70" t="s">
        <v>3</v>
      </c>
      <c r="R70" t="s">
        <v>3</v>
      </c>
      <c r="S70" t="s">
        <v>888</v>
      </c>
      <c r="T70" t="s">
        <v>889</v>
      </c>
      <c r="U70" t="s">
        <v>890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887</v>
      </c>
      <c r="F71" t="s">
        <v>887</v>
      </c>
      <c r="G71" t="s">
        <v>887</v>
      </c>
      <c r="H71" t="s">
        <v>3</v>
      </c>
      <c r="I71" t="s">
        <v>887</v>
      </c>
      <c r="J71" t="s">
        <v>887</v>
      </c>
      <c r="K71" t="s">
        <v>3</v>
      </c>
      <c r="L71" t="s">
        <v>3</v>
      </c>
      <c r="M71" t="s">
        <v>3</v>
      </c>
      <c r="N71" t="s">
        <v>3</v>
      </c>
      <c r="O71" t="s">
        <v>887</v>
      </c>
      <c r="P71" t="s">
        <v>3</v>
      </c>
      <c r="Q71" t="s">
        <v>3</v>
      </c>
      <c r="R71" t="s">
        <v>3</v>
      </c>
      <c r="S71" t="s">
        <v>888</v>
      </c>
      <c r="T71" t="s">
        <v>889</v>
      </c>
      <c r="U71" t="s">
        <v>890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887</v>
      </c>
      <c r="F72" t="s">
        <v>887</v>
      </c>
      <c r="G72" t="s">
        <v>887</v>
      </c>
      <c r="H72" t="s">
        <v>3</v>
      </c>
      <c r="I72" t="s">
        <v>887</v>
      </c>
      <c r="J72" t="s">
        <v>887</v>
      </c>
      <c r="K72" t="s">
        <v>3</v>
      </c>
      <c r="L72" t="s">
        <v>3</v>
      </c>
      <c r="M72" t="s">
        <v>3</v>
      </c>
      <c r="N72" t="s">
        <v>3</v>
      </c>
      <c r="O72" t="s">
        <v>887</v>
      </c>
      <c r="P72" t="s">
        <v>3</v>
      </c>
      <c r="Q72" t="s">
        <v>3</v>
      </c>
      <c r="R72" t="s">
        <v>3</v>
      </c>
      <c r="S72" t="s">
        <v>888</v>
      </c>
      <c r="T72" t="s">
        <v>889</v>
      </c>
      <c r="U72" t="s">
        <v>890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492</v>
      </c>
      <c r="F73" t="s">
        <v>492</v>
      </c>
      <c r="G73" t="s">
        <v>492</v>
      </c>
      <c r="H73" t="s">
        <v>3</v>
      </c>
      <c r="I73" t="s">
        <v>492</v>
      </c>
      <c r="J73" t="s">
        <v>492</v>
      </c>
      <c r="K73" t="s">
        <v>3</v>
      </c>
      <c r="L73" t="s">
        <v>3</v>
      </c>
      <c r="M73" t="s">
        <v>3</v>
      </c>
      <c r="N73" t="s">
        <v>3</v>
      </c>
      <c r="O73" t="s">
        <v>492</v>
      </c>
      <c r="P73" t="s">
        <v>3</v>
      </c>
      <c r="Q73" t="s">
        <v>3</v>
      </c>
      <c r="R73" t="s">
        <v>3</v>
      </c>
      <c r="S73" t="s">
        <v>894</v>
      </c>
      <c r="T73" t="s">
        <v>893</v>
      </c>
      <c r="U73" t="s">
        <v>895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492</v>
      </c>
      <c r="F74" t="s">
        <v>492</v>
      </c>
      <c r="G74" t="s">
        <v>492</v>
      </c>
      <c r="H74" t="s">
        <v>3</v>
      </c>
      <c r="I74" t="s">
        <v>492</v>
      </c>
      <c r="J74" t="s">
        <v>492</v>
      </c>
      <c r="K74" t="s">
        <v>3</v>
      </c>
      <c r="L74" t="s">
        <v>3</v>
      </c>
      <c r="M74" t="s">
        <v>3</v>
      </c>
      <c r="N74" t="s">
        <v>3</v>
      </c>
      <c r="O74" t="s">
        <v>492</v>
      </c>
      <c r="P74" t="s">
        <v>3</v>
      </c>
      <c r="Q74" t="s">
        <v>3</v>
      </c>
      <c r="R74" t="s">
        <v>3</v>
      </c>
      <c r="S74" t="s">
        <v>894</v>
      </c>
      <c r="T74" t="s">
        <v>893</v>
      </c>
      <c r="U74" t="s">
        <v>895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492</v>
      </c>
      <c r="F75" t="s">
        <v>492</v>
      </c>
      <c r="G75" t="s">
        <v>492</v>
      </c>
      <c r="H75" t="s">
        <v>3</v>
      </c>
      <c r="I75" t="s">
        <v>492</v>
      </c>
      <c r="J75" t="s">
        <v>492</v>
      </c>
      <c r="K75" t="s">
        <v>3</v>
      </c>
      <c r="L75" t="s">
        <v>3</v>
      </c>
      <c r="M75" t="s">
        <v>3</v>
      </c>
      <c r="N75" t="s">
        <v>3</v>
      </c>
      <c r="O75" t="s">
        <v>492</v>
      </c>
      <c r="P75" t="s">
        <v>3</v>
      </c>
      <c r="Q75" t="s">
        <v>3</v>
      </c>
      <c r="R75" t="s">
        <v>3</v>
      </c>
      <c r="S75" t="s">
        <v>894</v>
      </c>
      <c r="T75" t="s">
        <v>893</v>
      </c>
      <c r="U75" t="s">
        <v>895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492</v>
      </c>
      <c r="F76" t="s">
        <v>492</v>
      </c>
      <c r="G76" t="s">
        <v>492</v>
      </c>
      <c r="H76" t="s">
        <v>3</v>
      </c>
      <c r="I76" t="s">
        <v>492</v>
      </c>
      <c r="J76" t="s">
        <v>492</v>
      </c>
      <c r="K76" t="s">
        <v>3</v>
      </c>
      <c r="L76" t="s">
        <v>3</v>
      </c>
      <c r="M76" t="s">
        <v>3</v>
      </c>
      <c r="N76" t="s">
        <v>3</v>
      </c>
      <c r="O76" t="s">
        <v>492</v>
      </c>
      <c r="P76" t="s">
        <v>3</v>
      </c>
      <c r="Q76" t="s">
        <v>3</v>
      </c>
      <c r="R76" t="s">
        <v>3</v>
      </c>
      <c r="S76" t="s">
        <v>894</v>
      </c>
      <c r="T76" t="s">
        <v>893</v>
      </c>
      <c r="U76" t="s">
        <v>895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492</v>
      </c>
      <c r="F77" t="s">
        <v>492</v>
      </c>
      <c r="G77" t="s">
        <v>492</v>
      </c>
      <c r="H77" t="s">
        <v>3</v>
      </c>
      <c r="I77" t="s">
        <v>492</v>
      </c>
      <c r="J77" t="s">
        <v>492</v>
      </c>
      <c r="K77" t="s">
        <v>3</v>
      </c>
      <c r="L77" t="s">
        <v>3</v>
      </c>
      <c r="M77" t="s">
        <v>3</v>
      </c>
      <c r="N77" t="s">
        <v>3</v>
      </c>
      <c r="O77" t="s">
        <v>492</v>
      </c>
      <c r="P77" t="s">
        <v>3</v>
      </c>
      <c r="Q77" t="s">
        <v>3</v>
      </c>
      <c r="R77" t="s">
        <v>3</v>
      </c>
      <c r="S77" t="s">
        <v>894</v>
      </c>
      <c r="T77" t="s">
        <v>893</v>
      </c>
      <c r="U77" t="s">
        <v>895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492</v>
      </c>
      <c r="F78" t="s">
        <v>492</v>
      </c>
      <c r="G78" t="s">
        <v>492</v>
      </c>
      <c r="H78" t="s">
        <v>3</v>
      </c>
      <c r="I78" t="s">
        <v>492</v>
      </c>
      <c r="J78" t="s">
        <v>492</v>
      </c>
      <c r="K78" t="s">
        <v>3</v>
      </c>
      <c r="L78" t="s">
        <v>3</v>
      </c>
      <c r="M78" t="s">
        <v>3</v>
      </c>
      <c r="N78" t="s">
        <v>3</v>
      </c>
      <c r="O78" t="s">
        <v>492</v>
      </c>
      <c r="P78" t="s">
        <v>3</v>
      </c>
      <c r="Q78" t="s">
        <v>3</v>
      </c>
      <c r="R78" t="s">
        <v>3</v>
      </c>
      <c r="S78" t="s">
        <v>894</v>
      </c>
      <c r="T78" t="s">
        <v>893</v>
      </c>
      <c r="U78" t="s">
        <v>895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492</v>
      </c>
      <c r="F79" t="s">
        <v>492</v>
      </c>
      <c r="G79" t="s">
        <v>492</v>
      </c>
      <c r="H79" t="s">
        <v>3</v>
      </c>
      <c r="I79" t="s">
        <v>492</v>
      </c>
      <c r="J79" t="s">
        <v>492</v>
      </c>
      <c r="K79" t="s">
        <v>3</v>
      </c>
      <c r="L79" t="s">
        <v>3</v>
      </c>
      <c r="M79" t="s">
        <v>3</v>
      </c>
      <c r="N79" t="s">
        <v>3</v>
      </c>
      <c r="O79" t="s">
        <v>492</v>
      </c>
      <c r="P79" t="s">
        <v>3</v>
      </c>
      <c r="Q79" t="s">
        <v>3</v>
      </c>
      <c r="R79" t="s">
        <v>3</v>
      </c>
      <c r="S79" t="s">
        <v>894</v>
      </c>
      <c r="T79" t="s">
        <v>893</v>
      </c>
      <c r="U79" t="s">
        <v>895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492</v>
      </c>
      <c r="F80" t="s">
        <v>492</v>
      </c>
      <c r="G80" t="s">
        <v>492</v>
      </c>
      <c r="H80" t="s">
        <v>3</v>
      </c>
      <c r="I80" t="s">
        <v>492</v>
      </c>
      <c r="J80" t="s">
        <v>492</v>
      </c>
      <c r="K80" t="s">
        <v>3</v>
      </c>
      <c r="L80" t="s">
        <v>3</v>
      </c>
      <c r="M80" t="s">
        <v>3</v>
      </c>
      <c r="N80" t="s">
        <v>3</v>
      </c>
      <c r="O80" t="s">
        <v>492</v>
      </c>
      <c r="P80" t="s">
        <v>3</v>
      </c>
      <c r="Q80" t="s">
        <v>3</v>
      </c>
      <c r="R80" t="s">
        <v>3</v>
      </c>
      <c r="S80" t="s">
        <v>894</v>
      </c>
      <c r="T80" t="s">
        <v>893</v>
      </c>
      <c r="U80" t="s">
        <v>895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492</v>
      </c>
      <c r="F81" t="s">
        <v>492</v>
      </c>
      <c r="G81" t="s">
        <v>492</v>
      </c>
      <c r="H81" t="s">
        <v>3</v>
      </c>
      <c r="I81" t="s">
        <v>492</v>
      </c>
      <c r="J81" t="s">
        <v>492</v>
      </c>
      <c r="K81" t="s">
        <v>3</v>
      </c>
      <c r="L81" t="s">
        <v>3</v>
      </c>
      <c r="M81" t="s">
        <v>3</v>
      </c>
      <c r="N81" t="s">
        <v>3</v>
      </c>
      <c r="O81" t="s">
        <v>492</v>
      </c>
      <c r="P81" t="s">
        <v>3</v>
      </c>
      <c r="Q81" t="s">
        <v>3</v>
      </c>
      <c r="R81" t="s">
        <v>3</v>
      </c>
      <c r="S81" t="s">
        <v>894</v>
      </c>
      <c r="T81" t="s">
        <v>893</v>
      </c>
      <c r="U81" t="s">
        <v>895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492</v>
      </c>
      <c r="F82" t="s">
        <v>492</v>
      </c>
      <c r="G82" t="s">
        <v>492</v>
      </c>
      <c r="H82" t="s">
        <v>3</v>
      </c>
      <c r="I82" t="s">
        <v>492</v>
      </c>
      <c r="J82" t="s">
        <v>492</v>
      </c>
      <c r="K82" t="s">
        <v>3</v>
      </c>
      <c r="L82" t="s">
        <v>3</v>
      </c>
      <c r="M82" t="s">
        <v>3</v>
      </c>
      <c r="N82" t="s">
        <v>3</v>
      </c>
      <c r="O82" t="s">
        <v>492</v>
      </c>
      <c r="P82" t="s">
        <v>3</v>
      </c>
      <c r="Q82" t="s">
        <v>3</v>
      </c>
      <c r="R82" t="s">
        <v>3</v>
      </c>
      <c r="S82" t="s">
        <v>894</v>
      </c>
      <c r="T82" t="s">
        <v>893</v>
      </c>
      <c r="U82" t="s">
        <v>895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ТП-2114, ПС №771 «Малино», в т.ч. ПИР, МО, г.о. Ступино, д. Карпово Ю8-26-302-286387(622557)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2026-05-15T08:08:00Z</dcterms:created>
  <dcterms:modified xsi:type="dcterms:W3CDTF">2026-05-15T08:09:31Z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779222CC3AE14960853C7631FC0B1901_13</vt:lpwstr>
  </property>
  <property fmtid="{D5CDD505-2E9C-101B-9397-08002B2CF9AE}" pid="3" name="KSOProductBuildVer">
    <vt:lpwstr>1049-12.2.0.23196</vt:lpwstr>
  </property>
</Properties>
</file>